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FGR_ReldiMoti_Data_21042026\Blank_excel_Borehole Data Entry Form\"/>
    </mc:Choice>
  </mc:AlternateContent>
  <xr:revisionPtr revIDLastSave="0" documentId="13_ncr:1_{8D45A4C1-F879-4921-B935-F902A4C8581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21" i="1" l="1"/>
  <c r="AX21" i="1" s="1"/>
  <c r="AJ21" i="1"/>
  <c r="AL21" i="1" s="1"/>
  <c r="AV20" i="1"/>
  <c r="AX20" i="1" s="1"/>
  <c r="AJ20" i="1"/>
  <c r="AL20" i="1" s="1"/>
  <c r="AZ20" i="1" s="1"/>
  <c r="AV16" i="1"/>
  <c r="AX16" i="1" s="1"/>
  <c r="AJ16" i="1"/>
  <c r="AL16" i="1" s="1"/>
  <c r="AZ16" i="1" s="1"/>
  <c r="AV14" i="1"/>
  <c r="AX14" i="1" s="1"/>
  <c r="AJ14" i="1"/>
  <c r="AY14" i="1" s="1"/>
  <c r="AV41" i="1"/>
  <c r="AX41" i="1" s="1"/>
  <c r="AJ41" i="1"/>
  <c r="AY41" i="1" s="1"/>
  <c r="AV37" i="1"/>
  <c r="AX37" i="1" s="1"/>
  <c r="AL37" i="1"/>
  <c r="AJ37" i="1"/>
  <c r="AV36" i="1"/>
  <c r="AX36" i="1" s="1"/>
  <c r="AJ36" i="1"/>
  <c r="AL36" i="1" s="1"/>
  <c r="AZ36" i="1" s="1"/>
  <c r="AV35" i="1"/>
  <c r="AX35" i="1" s="1"/>
  <c r="AJ35" i="1"/>
  <c r="AL35" i="1" s="1"/>
  <c r="AV34" i="1"/>
  <c r="AX34" i="1" s="1"/>
  <c r="AJ34" i="1"/>
  <c r="AL34" i="1" s="1"/>
  <c r="AZ34" i="1" s="1"/>
  <c r="AV8" i="1"/>
  <c r="AX8" i="1" s="1"/>
  <c r="AJ8" i="1"/>
  <c r="AL8" i="1" s="1"/>
  <c r="AV3" i="1"/>
  <c r="AX3" i="1" s="1"/>
  <c r="AJ3" i="1"/>
  <c r="AL3" i="1" s="1"/>
  <c r="M45" i="1"/>
  <c r="K44" i="1"/>
  <c r="M44" i="1" s="1"/>
  <c r="K43" i="1"/>
  <c r="M43" i="1" s="1"/>
  <c r="K42" i="1"/>
  <c r="M42" i="1" s="1"/>
  <c r="K41" i="1"/>
  <c r="M41" i="1" s="1"/>
  <c r="K40" i="1"/>
  <c r="M40" i="1" s="1"/>
  <c r="K39" i="1"/>
  <c r="M39" i="1" s="1"/>
  <c r="K38" i="1"/>
  <c r="M38" i="1" s="1"/>
  <c r="M37" i="1"/>
  <c r="K37" i="1"/>
  <c r="K36" i="1"/>
  <c r="M36" i="1" s="1"/>
  <c r="K35" i="1"/>
  <c r="M35" i="1" s="1"/>
  <c r="K34" i="1"/>
  <c r="M34" i="1" s="1"/>
  <c r="M33" i="1"/>
  <c r="M31" i="1"/>
  <c r="M30" i="1"/>
  <c r="K29" i="1"/>
  <c r="M29" i="1" s="1"/>
  <c r="K28" i="1"/>
  <c r="M28" i="1" s="1"/>
  <c r="K27" i="1"/>
  <c r="M27" i="1" s="1"/>
  <c r="K26" i="1"/>
  <c r="M26" i="1" s="1"/>
  <c r="K25" i="1"/>
  <c r="M25" i="1" s="1"/>
  <c r="K24" i="1"/>
  <c r="M24" i="1" s="1"/>
  <c r="M23" i="1"/>
  <c r="AZ37" i="1" l="1"/>
  <c r="AZ8" i="1"/>
  <c r="AZ35" i="1"/>
  <c r="AY37" i="1"/>
  <c r="AL41" i="1"/>
  <c r="AZ41" i="1" s="1"/>
  <c r="AZ21" i="1"/>
  <c r="AY20" i="1"/>
  <c r="AL14" i="1"/>
  <c r="AZ14" i="1" s="1"/>
  <c r="AY16" i="1"/>
  <c r="AY21" i="1"/>
  <c r="AY36" i="1"/>
  <c r="AY35" i="1"/>
  <c r="AY34" i="1"/>
  <c r="AY8" i="1"/>
  <c r="AZ3" i="1"/>
  <c r="AY3" i="1"/>
</calcChain>
</file>

<file path=xl/sharedStrings.xml><?xml version="1.0" encoding="utf-8"?>
<sst xmlns="http://schemas.openxmlformats.org/spreadsheetml/2006/main" count="432" uniqueCount="116">
  <si>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</si>
  <si>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</si>
  <si>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</si>
  <si>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</si>
  <si>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</si>
  <si>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</si>
  <si>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</si>
  <si>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</si>
  <si>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sample_id</t>
  </si>
  <si>
    <t>from_depth</t>
  </si>
  <si>
    <t>to_depth</t>
  </si>
  <si>
    <t>measured_length</t>
  </si>
  <si>
    <t>minerelization_type</t>
  </si>
  <si>
    <t>host_rock_type</t>
  </si>
  <si>
    <t>sample_type</t>
  </si>
  <si>
    <t>chemical_analysis_received</t>
  </si>
  <si>
    <t>S.No</t>
  </si>
  <si>
    <t>41E16</t>
  </si>
  <si>
    <t>Kachchh</t>
  </si>
  <si>
    <t>Gujarat</t>
  </si>
  <si>
    <t>Bauxite,Ga,V,Ti &amp; REE</t>
  </si>
  <si>
    <t>Reldi Moti</t>
  </si>
  <si>
    <t>RMT-BH-01</t>
  </si>
  <si>
    <t>D/RMT-BH-01/01</t>
  </si>
  <si>
    <t>D/RMT-BH-01/02</t>
  </si>
  <si>
    <t>D/RMT-BH-01/03</t>
  </si>
  <si>
    <t>D/RMT-BH-01/05</t>
  </si>
  <si>
    <t>D/RMT-BH-01/06</t>
  </si>
  <si>
    <t>D/RMT-BH-01/07</t>
  </si>
  <si>
    <t>D/RMT-BH-01/08</t>
  </si>
  <si>
    <t>D/RMT-BH-01/09</t>
  </si>
  <si>
    <t>D/RMT-BH-01/10</t>
  </si>
  <si>
    <t>41E17</t>
  </si>
  <si>
    <t>41E18</t>
  </si>
  <si>
    <t>41E19</t>
  </si>
  <si>
    <t>41E20</t>
  </si>
  <si>
    <t>41E21</t>
  </si>
  <si>
    <t>41E22</t>
  </si>
  <si>
    <t>41E23</t>
  </si>
  <si>
    <t>41E24</t>
  </si>
  <si>
    <t>SiO2(%)</t>
  </si>
  <si>
    <t>Al2O3(%)</t>
  </si>
  <si>
    <t>Fe2O3(%)</t>
  </si>
  <si>
    <t>MnO(%)</t>
  </si>
  <si>
    <t>MgO(%)</t>
  </si>
  <si>
    <t>CaO(%)</t>
  </si>
  <si>
    <t>Na2O(%)</t>
  </si>
  <si>
    <t>K2O(%)</t>
  </si>
  <si>
    <t>TiO2(%)</t>
  </si>
  <si>
    <t>P2O5(%)</t>
  </si>
  <si>
    <t>LOI(%)</t>
  </si>
  <si>
    <t>V(ppm)</t>
  </si>
  <si>
    <t>RMT-BH-02</t>
  </si>
  <si>
    <t>D/RMT-BH-02/01</t>
  </si>
  <si>
    <t>D/RMT-BH-02/02</t>
  </si>
  <si>
    <t>D/RMT-BH-02/04</t>
  </si>
  <si>
    <t>D/RMT-BH-02/06</t>
  </si>
  <si>
    <t>D/RMT-BH-02/08</t>
  </si>
  <si>
    <t>RMT-BH-03</t>
  </si>
  <si>
    <t>D/RMT-BH-03/01</t>
  </si>
  <si>
    <t>D/RMT-BH-03/02</t>
  </si>
  <si>
    <t>D/RMT-BH-03/05</t>
  </si>
  <si>
    <t>D/RMT-BH-03/09</t>
  </si>
  <si>
    <t>RMT-BH-04</t>
  </si>
  <si>
    <t>D/RMT-BH-04/01</t>
  </si>
  <si>
    <t>D/RMT-BH-04/02</t>
  </si>
  <si>
    <t>D/RMT-BH-04/03</t>
  </si>
  <si>
    <t>D/RMT-BH-04/04</t>
  </si>
  <si>
    <t>D/RMT-BH-04/05</t>
  </si>
  <si>
    <t>D/RMT-BH-04/06</t>
  </si>
  <si>
    <t>D/RMT-BH-04/07</t>
  </si>
  <si>
    <t>D/RMT-BH-04/08</t>
  </si>
  <si>
    <t>D/RMT-BH-04/09</t>
  </si>
  <si>
    <t>RMT-BH-05</t>
  </si>
  <si>
    <t>D/RMT-BH-05/01</t>
  </si>
  <si>
    <t>D/RMT-BH-05/02</t>
  </si>
  <si>
    <t>D/RMT-BH-05/03</t>
  </si>
  <si>
    <t>D/RMT-BH-05/04</t>
  </si>
  <si>
    <t>D/RMT-BH-05/05</t>
  </si>
  <si>
    <t>D/RMT-BH-05/06</t>
  </si>
  <si>
    <t>D/RMT-BH-05/07</t>
  </si>
  <si>
    <t>D/RMT-BH-05/08</t>
  </si>
  <si>
    <t>D/RMT-BH-05/09</t>
  </si>
  <si>
    <t>D/RMT-BH-05/10</t>
  </si>
  <si>
    <t>D/RMT-BH-05/11</t>
  </si>
  <si>
    <t>D/RMT-BH-05/12</t>
  </si>
  <si>
    <t>D/RMT-BH-05/13</t>
  </si>
  <si>
    <t>&lt;0.01</t>
  </si>
  <si>
    <t>La (ppm)</t>
  </si>
  <si>
    <t>Ce (ppm)</t>
  </si>
  <si>
    <t>Pr (ppm)</t>
  </si>
  <si>
    <t>Nd (ppm)</t>
  </si>
  <si>
    <t>Sm (ppm)</t>
  </si>
  <si>
    <t>Eu (ppm)</t>
  </si>
  <si>
    <t>∑ TLREE</t>
  </si>
  <si>
    <t>Sc (ppm)</t>
  </si>
  <si>
    <t>∑TLREE+Sc</t>
  </si>
  <si>
    <t>Gd (ppm)</t>
  </si>
  <si>
    <t>Tb (ppm)</t>
  </si>
  <si>
    <t>Dy (ppm)</t>
  </si>
  <si>
    <t>Ho (ppm)</t>
  </si>
  <si>
    <t>Er (ppm)</t>
  </si>
  <si>
    <t>Tm (ppm)</t>
  </si>
  <si>
    <t>Yb (ppm)</t>
  </si>
  <si>
    <t>Lu (ppm)</t>
  </si>
  <si>
    <t>∑ THREE</t>
  </si>
  <si>
    <t>Y ( ppm)</t>
  </si>
  <si>
    <t>∑ THREE+Y</t>
  </si>
  <si>
    <t>∑ TLHREE</t>
  </si>
  <si>
    <t>∑TREE+Sc+Y</t>
  </si>
  <si>
    <t>Th (ppm)</t>
  </si>
  <si>
    <t>U(ppm)</t>
  </si>
  <si>
    <t>Ga (ppm)</t>
  </si>
  <si>
    <t>Ti as TiO2% by mass</t>
  </si>
  <si>
    <t>&lt;1.0</t>
  </si>
  <si>
    <t>RECONNAISSANCE SURVEY (G4) FOR BAUXITE, Ga, V, Ti AND REE IN RELDI MOTI AREA, KACHCHH DISTRICT, 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</si>
</sst>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1"/>
    </font>
    <font>
      <sz val="11"/>
      <color theme="1"/>
      <name val="Arial"/>
      <family val="2"/>
      <scheme val="minor"/>
    </font>
    <font>
      <sz val="8"/>
      <name val="Arial"/>
      <family val="2"/>
      <charset val="1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1" xfId="2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2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C377DC9B-E9CA-457F-A106-F094F63F49E1}"/>
    <cellStyle name="Normal 3" xfId="1" xr:uid="{5708537A-4479-4B3A-8BA3-B20F64C57E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6"/>
  <sheetViews>
    <sheetView tabSelected="1" zoomScale="55" zoomScaleNormal="55" workbookViewId="0">
      <pane ySplit="1" topLeftCell="A2" activePane="bottomLeft" state="frozen"/>
      <selection pane="bottomLeft" activeCell="G3" sqref="G3"/>
    </sheetView>
  </sheetViews>
  <sheetFormatPr defaultColWidth="11.5546875" defaultRowHeight="15.6" x14ac:dyDescent="0.25"/>
  <cols>
    <col min="1" max="1" width="5.33203125" style="1" bestFit="1" customWidth="1"/>
    <col min="2" max="2" width="15.21875" style="1" customWidth="1"/>
    <col min="3" max="3" width="17.21875" style="5" bestFit="1" customWidth="1"/>
    <col min="4" max="4" width="7.33203125" style="1" bestFit="1" customWidth="1"/>
    <col min="5" max="5" width="9" style="1" bestFit="1" customWidth="1"/>
    <col min="6" max="6" width="22.33203125" style="1" bestFit="1" customWidth="1"/>
    <col min="7" max="7" width="28.5546875" style="1" bestFit="1" customWidth="1"/>
    <col min="8" max="8" width="12" style="1" bestFit="1" customWidth="1"/>
    <col min="9" max="9" width="12.21875" style="1" bestFit="1" customWidth="1"/>
    <col min="10" max="10" width="17.21875" style="1" bestFit="1" customWidth="1"/>
    <col min="11" max="11" width="11.33203125" style="1" bestFit="1" customWidth="1"/>
    <col min="12" max="12" width="8.77734375" style="1" bestFit="1" customWidth="1"/>
    <col min="13" max="13" width="16.77734375" style="1" bestFit="1" customWidth="1"/>
    <col min="14" max="14" width="19.44140625" style="1" bestFit="1" customWidth="1"/>
    <col min="15" max="15" width="15.21875" style="1" bestFit="1" customWidth="1"/>
    <col min="16" max="16" width="12.33203125" style="1" bestFit="1" customWidth="1"/>
    <col min="17" max="17" width="27" style="1" bestFit="1" customWidth="1"/>
    <col min="18" max="18" width="12.44140625" style="1" customWidth="1"/>
    <col min="19" max="20" width="11" style="1" bestFit="1" customWidth="1"/>
    <col min="21" max="22" width="9.5546875" style="1" bestFit="1" customWidth="1"/>
    <col min="23" max="23" width="8.88671875" style="1" bestFit="1" customWidth="1"/>
    <col min="24" max="24" width="10.21875" style="1" bestFit="1" customWidth="1"/>
    <col min="25" max="25" width="9.21875" style="1" bestFit="1" customWidth="1"/>
    <col min="26" max="26" width="9.33203125" style="1" bestFit="1" customWidth="1"/>
    <col min="27" max="27" width="10.21875" style="1" bestFit="1" customWidth="1"/>
    <col min="28" max="28" width="8.5546875" style="1" bestFit="1" customWidth="1"/>
    <col min="29" max="29" width="7.5546875" style="1" bestFit="1" customWidth="1"/>
    <col min="30" max="35" width="6.21875" style="1" bestFit="1" customWidth="1"/>
    <col min="36" max="36" width="8.109375" style="1" bestFit="1" customWidth="1"/>
    <col min="37" max="37" width="6.21875" style="1" bestFit="1" customWidth="1"/>
    <col min="38" max="38" width="7.21875" style="1" bestFit="1" customWidth="1"/>
    <col min="39" max="39" width="7.109375" style="1" bestFit="1" customWidth="1"/>
    <col min="40" max="47" width="6.21875" style="1" bestFit="1" customWidth="1"/>
    <col min="48" max="48" width="7.77734375" style="1" bestFit="1" customWidth="1"/>
    <col min="49" max="49" width="5.5546875" style="1" bestFit="1" customWidth="1"/>
    <col min="50" max="50" width="7.77734375" style="1" bestFit="1" customWidth="1"/>
    <col min="51" max="52" width="7.33203125" style="1" bestFit="1" customWidth="1"/>
    <col min="53" max="53" width="6.21875" style="1" bestFit="1" customWidth="1"/>
    <col min="54" max="54" width="7.77734375" style="1" bestFit="1" customWidth="1"/>
    <col min="55" max="55" width="6.21875" style="1" bestFit="1" customWidth="1"/>
    <col min="56" max="56" width="7.5546875" style="1" bestFit="1" customWidth="1"/>
    <col min="57" max="57" width="7.21875" style="1" bestFit="1" customWidth="1"/>
    <col min="58" max="58" width="8" style="1" bestFit="1" customWidth="1"/>
    <col min="59" max="59" width="8.21875" style="1" bestFit="1" customWidth="1"/>
    <col min="60" max="60" width="8.33203125" style="1" bestFit="1" customWidth="1"/>
    <col min="61" max="61" width="8.5546875" style="1" bestFit="1" customWidth="1"/>
    <col min="62" max="62" width="8.21875" style="1" bestFit="1" customWidth="1"/>
    <col min="63" max="63" width="7.88671875" style="1" bestFit="1" customWidth="1"/>
    <col min="64" max="66" width="8.21875" style="1" bestFit="1" customWidth="1"/>
    <col min="67" max="67" width="8" style="1" bestFit="1" customWidth="1"/>
    <col min="68" max="68" width="8.44140625" style="1" bestFit="1" customWidth="1"/>
    <col min="69" max="69" width="8.21875" style="1" bestFit="1" customWidth="1"/>
    <col min="70" max="72" width="7.77734375" style="1" bestFit="1" customWidth="1"/>
    <col min="73" max="73" width="7.5546875" style="1" bestFit="1" customWidth="1"/>
    <col min="74" max="74" width="7.21875" style="1" bestFit="1" customWidth="1"/>
    <col min="75" max="75" width="7.33203125" style="1" bestFit="1" customWidth="1"/>
    <col min="76" max="76" width="7.77734375" style="1" bestFit="1" customWidth="1"/>
    <col min="77" max="77" width="13.109375" style="1" bestFit="1" customWidth="1"/>
    <col min="78" max="78" width="3.5546875" style="1" bestFit="1" customWidth="1"/>
    <col min="79" max="79" width="8.109375" style="1" bestFit="1" customWidth="1"/>
    <col min="80" max="16384" width="11.5546875" style="1"/>
  </cols>
  <sheetData>
    <row r="1" spans="1:58" s="16" customFormat="1" ht="62.4" x14ac:dyDescent="0.25">
      <c r="A1" s="12" t="s">
        <v>16</v>
      </c>
      <c r="B1" s="13" t="s">
        <v>0</v>
      </c>
      <c r="C1" s="14" t="s">
        <v>1</v>
      </c>
      <c r="D1" s="13" t="s">
        <v>2</v>
      </c>
      <c r="E1" s="13" t="s">
        <v>3</v>
      </c>
      <c r="F1" s="13" t="s">
        <v>4</v>
      </c>
      <c r="G1" s="15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1" t="s">
        <v>11</v>
      </c>
      <c r="N1" s="13" t="s">
        <v>12</v>
      </c>
      <c r="O1" s="11" t="s">
        <v>13</v>
      </c>
      <c r="P1" s="11" t="s">
        <v>14</v>
      </c>
      <c r="Q1" s="16" t="s">
        <v>15</v>
      </c>
      <c r="R1" s="11" t="s">
        <v>40</v>
      </c>
      <c r="S1" s="11" t="s">
        <v>41</v>
      </c>
      <c r="T1" s="11" t="s">
        <v>42</v>
      </c>
      <c r="U1" s="11" t="s">
        <v>43</v>
      </c>
      <c r="V1" s="11" t="s">
        <v>44</v>
      </c>
      <c r="W1" s="11" t="s">
        <v>45</v>
      </c>
      <c r="X1" s="11" t="s">
        <v>46</v>
      </c>
      <c r="Y1" s="11" t="s">
        <v>47</v>
      </c>
      <c r="Z1" s="11" t="s">
        <v>48</v>
      </c>
      <c r="AA1" s="11" t="s">
        <v>49</v>
      </c>
      <c r="AB1" s="11" t="s">
        <v>50</v>
      </c>
      <c r="AC1" s="11" t="s">
        <v>51</v>
      </c>
      <c r="AD1" s="17" t="s">
        <v>88</v>
      </c>
      <c r="AE1" s="17" t="s">
        <v>89</v>
      </c>
      <c r="AF1" s="17" t="s">
        <v>90</v>
      </c>
      <c r="AG1" s="17" t="s">
        <v>91</v>
      </c>
      <c r="AH1" s="17" t="s">
        <v>92</v>
      </c>
      <c r="AI1" s="17" t="s">
        <v>93</v>
      </c>
      <c r="AJ1" s="11" t="s">
        <v>94</v>
      </c>
      <c r="AK1" s="17" t="s">
        <v>95</v>
      </c>
      <c r="AL1" s="11" t="s">
        <v>96</v>
      </c>
      <c r="AM1" s="11"/>
      <c r="AN1" s="17" t="s">
        <v>97</v>
      </c>
      <c r="AO1" s="17" t="s">
        <v>98</v>
      </c>
      <c r="AP1" s="17" t="s">
        <v>99</v>
      </c>
      <c r="AQ1" s="17" t="s">
        <v>100</v>
      </c>
      <c r="AR1" s="17" t="s">
        <v>101</v>
      </c>
      <c r="AS1" s="17" t="s">
        <v>102</v>
      </c>
      <c r="AT1" s="17" t="s">
        <v>103</v>
      </c>
      <c r="AU1" s="17" t="s">
        <v>104</v>
      </c>
      <c r="AV1" s="11" t="s">
        <v>105</v>
      </c>
      <c r="AW1" s="17" t="s">
        <v>106</v>
      </c>
      <c r="AX1" s="11" t="s">
        <v>107</v>
      </c>
      <c r="AY1" s="11" t="s">
        <v>108</v>
      </c>
      <c r="AZ1" s="11" t="s">
        <v>109</v>
      </c>
      <c r="BA1" s="17" t="s">
        <v>110</v>
      </c>
      <c r="BB1" s="17" t="s">
        <v>111</v>
      </c>
      <c r="BC1" s="17" t="s">
        <v>112</v>
      </c>
      <c r="BD1" s="17" t="s">
        <v>51</v>
      </c>
      <c r="BE1" s="17" t="s">
        <v>113</v>
      </c>
      <c r="BF1" s="22"/>
    </row>
    <row r="2" spans="1:58" ht="93.6" x14ac:dyDescent="0.25">
      <c r="A2" s="23">
        <v>1</v>
      </c>
      <c r="B2" s="23" t="s">
        <v>22</v>
      </c>
      <c r="C2" s="24" t="s">
        <v>17</v>
      </c>
      <c r="D2" s="23" t="s">
        <v>19</v>
      </c>
      <c r="E2" s="23" t="s">
        <v>18</v>
      </c>
      <c r="F2" s="23" t="s">
        <v>20</v>
      </c>
      <c r="G2" s="18" t="s">
        <v>115</v>
      </c>
      <c r="H2" s="23" t="s">
        <v>21</v>
      </c>
      <c r="I2" s="23" t="s">
        <v>22</v>
      </c>
      <c r="J2" s="3" t="s">
        <v>23</v>
      </c>
      <c r="K2" s="4">
        <v>0.68</v>
      </c>
      <c r="L2" s="4">
        <v>2</v>
      </c>
      <c r="M2" s="4">
        <v>1.32</v>
      </c>
      <c r="N2" s="23"/>
      <c r="O2" s="23"/>
      <c r="P2" s="23"/>
      <c r="Q2" s="23"/>
      <c r="R2" s="9">
        <v>22.18</v>
      </c>
      <c r="S2" s="9">
        <v>39.18</v>
      </c>
      <c r="T2" s="9">
        <v>2.09</v>
      </c>
      <c r="U2" s="9">
        <v>0.03</v>
      </c>
      <c r="V2" s="9">
        <v>2.0699999999999998</v>
      </c>
      <c r="W2" s="9">
        <v>3</v>
      </c>
      <c r="X2" s="9">
        <v>0.39</v>
      </c>
      <c r="Y2" s="9">
        <v>0.16</v>
      </c>
      <c r="Z2" s="9">
        <v>6.17</v>
      </c>
      <c r="AA2" s="9">
        <v>0.21</v>
      </c>
      <c r="AB2" s="9">
        <v>23.8</v>
      </c>
      <c r="AC2" s="9">
        <v>247.3</v>
      </c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</row>
    <row r="3" spans="1:58" ht="93.6" x14ac:dyDescent="0.25">
      <c r="A3" s="23">
        <v>2</v>
      </c>
      <c r="B3" s="23" t="s">
        <v>22</v>
      </c>
      <c r="C3" s="24" t="s">
        <v>32</v>
      </c>
      <c r="D3" s="23" t="s">
        <v>19</v>
      </c>
      <c r="E3" s="23" t="s">
        <v>18</v>
      </c>
      <c r="F3" s="23" t="s">
        <v>20</v>
      </c>
      <c r="G3" s="18" t="s">
        <v>115</v>
      </c>
      <c r="H3" s="23" t="s">
        <v>21</v>
      </c>
      <c r="I3" s="23" t="s">
        <v>22</v>
      </c>
      <c r="J3" s="3" t="s">
        <v>24</v>
      </c>
      <c r="K3" s="4">
        <v>2</v>
      </c>
      <c r="L3" s="4">
        <v>5</v>
      </c>
      <c r="M3" s="4">
        <v>3</v>
      </c>
      <c r="N3" s="23"/>
      <c r="O3" s="23"/>
      <c r="P3" s="23"/>
      <c r="Q3" s="23"/>
      <c r="R3" s="9">
        <v>16.600000000000001</v>
      </c>
      <c r="S3" s="9">
        <v>48.76</v>
      </c>
      <c r="T3" s="9">
        <v>1.29</v>
      </c>
      <c r="U3" s="9">
        <v>0.01</v>
      </c>
      <c r="V3" s="9">
        <v>0.21</v>
      </c>
      <c r="W3" s="9">
        <v>0.38</v>
      </c>
      <c r="X3" s="9">
        <v>0.25</v>
      </c>
      <c r="Y3" s="9">
        <v>0.09</v>
      </c>
      <c r="Z3" s="9">
        <v>6.8</v>
      </c>
      <c r="AA3" s="9">
        <v>0.26</v>
      </c>
      <c r="AB3" s="9">
        <v>24.41</v>
      </c>
      <c r="AC3" s="9">
        <v>313.5</v>
      </c>
      <c r="AD3" s="18">
        <v>66.8</v>
      </c>
      <c r="AE3" s="18">
        <v>169.1</v>
      </c>
      <c r="AF3" s="18">
        <v>18.8</v>
      </c>
      <c r="AG3" s="18">
        <v>446.5</v>
      </c>
      <c r="AH3" s="18">
        <v>14.5</v>
      </c>
      <c r="AI3" s="18">
        <v>3.8</v>
      </c>
      <c r="AJ3" s="18">
        <f>SUM(AD3:AI3)</f>
        <v>719.5</v>
      </c>
      <c r="AK3" s="18">
        <v>19.5</v>
      </c>
      <c r="AL3" s="18">
        <f>SUM(AJ3:AK3)</f>
        <v>739</v>
      </c>
      <c r="AM3" s="18"/>
      <c r="AN3" s="18">
        <v>11.9</v>
      </c>
      <c r="AO3" s="18">
        <v>0.5</v>
      </c>
      <c r="AP3" s="18">
        <v>5.9</v>
      </c>
      <c r="AQ3" s="18">
        <v>0.5</v>
      </c>
      <c r="AR3" s="18">
        <v>36.6</v>
      </c>
      <c r="AS3" s="18">
        <v>0.5</v>
      </c>
      <c r="AT3" s="18">
        <v>2.2000000000000002</v>
      </c>
      <c r="AU3" s="18">
        <v>0.5</v>
      </c>
      <c r="AV3" s="19">
        <f>SUM(AN3:AU3)</f>
        <v>58.600000000000009</v>
      </c>
      <c r="AW3" s="18">
        <v>16.2</v>
      </c>
      <c r="AX3" s="19">
        <f>SUM(AV3:AW3)</f>
        <v>74.800000000000011</v>
      </c>
      <c r="AY3" s="19">
        <f>SUM(AJ3,AV3)</f>
        <v>778.1</v>
      </c>
      <c r="AZ3" s="19">
        <f>SUM(AL3,AX3)</f>
        <v>813.8</v>
      </c>
      <c r="BA3" s="18">
        <v>28.9</v>
      </c>
      <c r="BB3" s="18">
        <v>0.5</v>
      </c>
      <c r="BC3" s="18">
        <v>61</v>
      </c>
      <c r="BD3" s="18">
        <v>314</v>
      </c>
      <c r="BE3" s="18">
        <v>7.56</v>
      </c>
    </row>
    <row r="4" spans="1:58" ht="93.6" x14ac:dyDescent="0.25">
      <c r="A4" s="23">
        <v>3</v>
      </c>
      <c r="B4" s="23" t="s">
        <v>22</v>
      </c>
      <c r="C4" s="24" t="s">
        <v>33</v>
      </c>
      <c r="D4" s="23" t="s">
        <v>19</v>
      </c>
      <c r="E4" s="23" t="s">
        <v>18</v>
      </c>
      <c r="F4" s="23" t="s">
        <v>20</v>
      </c>
      <c r="G4" s="18" t="s">
        <v>115</v>
      </c>
      <c r="H4" s="23" t="s">
        <v>21</v>
      </c>
      <c r="I4" s="23" t="s">
        <v>22</v>
      </c>
      <c r="J4" s="3" t="s">
        <v>25</v>
      </c>
      <c r="K4" s="4">
        <v>5</v>
      </c>
      <c r="L4" s="4">
        <v>7.35</v>
      </c>
      <c r="M4" s="4">
        <v>2.35</v>
      </c>
      <c r="N4" s="23"/>
      <c r="O4" s="23"/>
      <c r="P4" s="23"/>
      <c r="Q4" s="23"/>
      <c r="R4" s="9">
        <v>22.94</v>
      </c>
      <c r="S4" s="9">
        <v>44.95</v>
      </c>
      <c r="T4" s="9">
        <v>1.23</v>
      </c>
      <c r="U4" s="9">
        <v>0.01</v>
      </c>
      <c r="V4" s="9">
        <v>0.26</v>
      </c>
      <c r="W4" s="9">
        <v>1.04</v>
      </c>
      <c r="X4" s="9">
        <v>0.28000000000000003</v>
      </c>
      <c r="Y4" s="9">
        <v>0.16</v>
      </c>
      <c r="Z4" s="9">
        <v>6.59</v>
      </c>
      <c r="AA4" s="9">
        <v>0.46</v>
      </c>
      <c r="AB4" s="9">
        <v>21.54</v>
      </c>
      <c r="AC4" s="9">
        <v>334.6</v>
      </c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</row>
    <row r="5" spans="1:58" ht="93.6" x14ac:dyDescent="0.25">
      <c r="A5" s="23">
        <v>4</v>
      </c>
      <c r="B5" s="23" t="s">
        <v>22</v>
      </c>
      <c r="C5" s="24" t="s">
        <v>34</v>
      </c>
      <c r="D5" s="23" t="s">
        <v>19</v>
      </c>
      <c r="E5" s="23" t="s">
        <v>18</v>
      </c>
      <c r="F5" s="23" t="s">
        <v>20</v>
      </c>
      <c r="G5" s="18" t="s">
        <v>115</v>
      </c>
      <c r="H5" s="23" t="s">
        <v>21</v>
      </c>
      <c r="I5" s="23" t="s">
        <v>22</v>
      </c>
      <c r="J5" s="3" t="s">
        <v>26</v>
      </c>
      <c r="K5" s="4">
        <v>7.56</v>
      </c>
      <c r="L5" s="4">
        <v>9</v>
      </c>
      <c r="M5" s="4">
        <v>1.44</v>
      </c>
      <c r="N5" s="23"/>
      <c r="O5" s="23"/>
      <c r="P5" s="23"/>
      <c r="Q5" s="23"/>
      <c r="R5" s="9">
        <v>20.92</v>
      </c>
      <c r="S5" s="9">
        <v>46.23</v>
      </c>
      <c r="T5" s="9">
        <v>1.42</v>
      </c>
      <c r="U5" s="9">
        <v>0.01</v>
      </c>
      <c r="V5" s="9">
        <v>0.27</v>
      </c>
      <c r="W5" s="9">
        <v>0.18</v>
      </c>
      <c r="X5" s="9">
        <v>0.24</v>
      </c>
      <c r="Y5" s="9">
        <v>0.08</v>
      </c>
      <c r="Z5" s="9">
        <v>7.56</v>
      </c>
      <c r="AA5" s="9">
        <v>0.47</v>
      </c>
      <c r="AB5" s="9">
        <v>22.23</v>
      </c>
      <c r="AC5" s="9">
        <v>357.8</v>
      </c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</row>
    <row r="6" spans="1:58" ht="93.6" x14ac:dyDescent="0.25">
      <c r="A6" s="23">
        <v>5</v>
      </c>
      <c r="B6" s="23" t="s">
        <v>22</v>
      </c>
      <c r="C6" s="24" t="s">
        <v>35</v>
      </c>
      <c r="D6" s="23" t="s">
        <v>19</v>
      </c>
      <c r="E6" s="23" t="s">
        <v>18</v>
      </c>
      <c r="F6" s="23" t="s">
        <v>20</v>
      </c>
      <c r="G6" s="18" t="s">
        <v>115</v>
      </c>
      <c r="H6" s="23" t="s">
        <v>21</v>
      </c>
      <c r="I6" s="23" t="s">
        <v>22</v>
      </c>
      <c r="J6" s="3" t="s">
        <v>27</v>
      </c>
      <c r="K6" s="4">
        <v>9</v>
      </c>
      <c r="L6" s="4">
        <v>10</v>
      </c>
      <c r="M6" s="4">
        <v>1</v>
      </c>
      <c r="N6" s="23"/>
      <c r="O6" s="23"/>
      <c r="P6" s="23"/>
      <c r="Q6" s="23"/>
      <c r="R6" s="9">
        <v>13.8</v>
      </c>
      <c r="S6" s="9">
        <v>40.17</v>
      </c>
      <c r="T6" s="9">
        <v>9.3800000000000008</v>
      </c>
      <c r="U6" s="9">
        <v>0.01</v>
      </c>
      <c r="V6" s="9">
        <v>0.4</v>
      </c>
      <c r="W6" s="9">
        <v>5.3</v>
      </c>
      <c r="X6" s="9">
        <v>0.25</v>
      </c>
      <c r="Y6" s="9">
        <v>0.15</v>
      </c>
      <c r="Z6" s="9">
        <v>5.64</v>
      </c>
      <c r="AA6" s="9">
        <v>0.61</v>
      </c>
      <c r="AB6" s="9">
        <v>23.94</v>
      </c>
      <c r="AC6" s="9">
        <v>422.8</v>
      </c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</row>
    <row r="7" spans="1:58" ht="93.6" x14ac:dyDescent="0.25">
      <c r="A7" s="23">
        <v>6</v>
      </c>
      <c r="B7" s="23" t="s">
        <v>22</v>
      </c>
      <c r="C7" s="24" t="s">
        <v>36</v>
      </c>
      <c r="D7" s="23" t="s">
        <v>19</v>
      </c>
      <c r="E7" s="23" t="s">
        <v>18</v>
      </c>
      <c r="F7" s="23" t="s">
        <v>20</v>
      </c>
      <c r="G7" s="18" t="s">
        <v>115</v>
      </c>
      <c r="H7" s="23" t="s">
        <v>21</v>
      </c>
      <c r="I7" s="23" t="s">
        <v>22</v>
      </c>
      <c r="J7" s="3" t="s">
        <v>28</v>
      </c>
      <c r="K7" s="4">
        <v>10</v>
      </c>
      <c r="L7" s="4">
        <v>11.2</v>
      </c>
      <c r="M7" s="4">
        <v>1.2</v>
      </c>
      <c r="N7" s="23"/>
      <c r="O7" s="23"/>
      <c r="P7" s="23"/>
      <c r="Q7" s="23"/>
      <c r="R7" s="9">
        <v>29.12</v>
      </c>
      <c r="S7" s="9">
        <v>39.28</v>
      </c>
      <c r="T7" s="9">
        <v>5.44</v>
      </c>
      <c r="U7" s="9">
        <v>0.01</v>
      </c>
      <c r="V7" s="9">
        <v>0.2</v>
      </c>
      <c r="W7" s="9">
        <v>0.31</v>
      </c>
      <c r="X7" s="9">
        <v>0.31</v>
      </c>
      <c r="Y7" s="9">
        <v>0.03</v>
      </c>
      <c r="Z7" s="9">
        <v>7.27</v>
      </c>
      <c r="AA7" s="9">
        <v>0.42</v>
      </c>
      <c r="AB7" s="9">
        <v>17.11</v>
      </c>
      <c r="AC7" s="9">
        <v>428.1</v>
      </c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</row>
    <row r="8" spans="1:58" ht="93.6" x14ac:dyDescent="0.25">
      <c r="A8" s="23">
        <v>7</v>
      </c>
      <c r="B8" s="23" t="s">
        <v>22</v>
      </c>
      <c r="C8" s="24" t="s">
        <v>37</v>
      </c>
      <c r="D8" s="23" t="s">
        <v>19</v>
      </c>
      <c r="E8" s="23" t="s">
        <v>18</v>
      </c>
      <c r="F8" s="23" t="s">
        <v>20</v>
      </c>
      <c r="G8" s="18" t="s">
        <v>115</v>
      </c>
      <c r="H8" s="23" t="s">
        <v>21</v>
      </c>
      <c r="I8" s="23" t="s">
        <v>22</v>
      </c>
      <c r="J8" s="3" t="s">
        <v>29</v>
      </c>
      <c r="K8" s="4">
        <v>11.2</v>
      </c>
      <c r="L8" s="4">
        <v>15.21</v>
      </c>
      <c r="M8" s="4">
        <v>4.01</v>
      </c>
      <c r="N8" s="23"/>
      <c r="O8" s="23"/>
      <c r="P8" s="23"/>
      <c r="Q8" s="23"/>
      <c r="R8" s="9">
        <v>26.46</v>
      </c>
      <c r="S8" s="9">
        <v>40.42</v>
      </c>
      <c r="T8" s="9">
        <v>3.77</v>
      </c>
      <c r="U8" s="9">
        <v>0.01</v>
      </c>
      <c r="V8" s="9">
        <v>0.24</v>
      </c>
      <c r="W8" s="9">
        <v>1.76</v>
      </c>
      <c r="X8" s="9">
        <v>0.31</v>
      </c>
      <c r="Y8" s="9">
        <v>0.03</v>
      </c>
      <c r="Z8" s="9">
        <v>7.3</v>
      </c>
      <c r="AA8" s="9">
        <v>0.6</v>
      </c>
      <c r="AB8" s="9">
        <v>18.739999999999998</v>
      </c>
      <c r="AC8" s="9">
        <v>366.7</v>
      </c>
      <c r="AD8" s="18">
        <v>259.89999999999998</v>
      </c>
      <c r="AE8" s="18">
        <v>534.4</v>
      </c>
      <c r="AF8" s="18">
        <v>67.099999999999994</v>
      </c>
      <c r="AG8" s="18">
        <v>667.5</v>
      </c>
      <c r="AH8" s="18">
        <v>43.7</v>
      </c>
      <c r="AI8" s="18">
        <v>10.7</v>
      </c>
      <c r="AJ8" s="18">
        <f t="shared" ref="AJ8" si="0">SUM(AD8:AI8)</f>
        <v>1583.3000000000002</v>
      </c>
      <c r="AK8" s="18">
        <v>40.1</v>
      </c>
      <c r="AL8" s="18">
        <f t="shared" ref="AL8" si="1">SUM(AJ8:AK8)</f>
        <v>1623.4</v>
      </c>
      <c r="AM8" s="18"/>
      <c r="AN8" s="18">
        <v>35.5</v>
      </c>
      <c r="AO8" s="18">
        <v>0.5</v>
      </c>
      <c r="AP8" s="18">
        <v>15.7</v>
      </c>
      <c r="AQ8" s="18">
        <v>0.5</v>
      </c>
      <c r="AR8" s="18">
        <v>44.6</v>
      </c>
      <c r="AS8" s="18">
        <v>0.5</v>
      </c>
      <c r="AT8" s="18">
        <v>4.4000000000000004</v>
      </c>
      <c r="AU8" s="18">
        <v>1.1000000000000001</v>
      </c>
      <c r="AV8" s="19">
        <f t="shared" ref="AV8" si="2">SUM(AN8:AU8)</f>
        <v>102.80000000000001</v>
      </c>
      <c r="AW8" s="18">
        <v>35</v>
      </c>
      <c r="AX8" s="19">
        <f t="shared" ref="AX8" si="3">SUM(AV8:AW8)</f>
        <v>137.80000000000001</v>
      </c>
      <c r="AY8" s="19">
        <f t="shared" ref="AY8" si="4">SUM(AJ8,AV8)</f>
        <v>1686.1000000000001</v>
      </c>
      <c r="AZ8" s="19">
        <f t="shared" ref="AZ8" si="5">SUM(AL8,AX8)</f>
        <v>1761.2</v>
      </c>
      <c r="BA8" s="18">
        <v>52.5</v>
      </c>
      <c r="BB8" s="18">
        <v>0.5</v>
      </c>
      <c r="BC8" s="18">
        <v>48.36</v>
      </c>
      <c r="BD8" s="18">
        <v>367</v>
      </c>
      <c r="BE8" s="18">
        <v>8</v>
      </c>
    </row>
    <row r="9" spans="1:58" ht="93.6" x14ac:dyDescent="0.25">
      <c r="A9" s="23">
        <v>8</v>
      </c>
      <c r="B9" s="23" t="s">
        <v>22</v>
      </c>
      <c r="C9" s="24" t="s">
        <v>38</v>
      </c>
      <c r="D9" s="23" t="s">
        <v>19</v>
      </c>
      <c r="E9" s="23" t="s">
        <v>18</v>
      </c>
      <c r="F9" s="23" t="s">
        <v>20</v>
      </c>
      <c r="G9" s="18" t="s">
        <v>115</v>
      </c>
      <c r="H9" s="23" t="s">
        <v>21</v>
      </c>
      <c r="I9" s="23" t="s">
        <v>22</v>
      </c>
      <c r="J9" s="3" t="s">
        <v>30</v>
      </c>
      <c r="K9" s="4">
        <v>15.21</v>
      </c>
      <c r="L9" s="4">
        <v>16.809999999999999</v>
      </c>
      <c r="M9" s="4">
        <v>1.6</v>
      </c>
      <c r="N9" s="23"/>
      <c r="O9" s="23"/>
      <c r="P9" s="23"/>
      <c r="Q9" s="23"/>
      <c r="R9" s="9">
        <v>31.89</v>
      </c>
      <c r="S9" s="9">
        <v>30.58</v>
      </c>
      <c r="T9" s="9">
        <v>18.77</v>
      </c>
      <c r="U9" s="9">
        <v>0.01</v>
      </c>
      <c r="V9" s="9">
        <v>0.13</v>
      </c>
      <c r="W9" s="9">
        <v>0.26</v>
      </c>
      <c r="X9" s="9">
        <v>0.35</v>
      </c>
      <c r="Y9" s="9">
        <v>0.04</v>
      </c>
      <c r="Z9" s="9">
        <v>4.99</v>
      </c>
      <c r="AA9" s="9">
        <v>0.34</v>
      </c>
      <c r="AB9" s="9">
        <v>12.47</v>
      </c>
      <c r="AC9" s="9">
        <v>687.9</v>
      </c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</row>
    <row r="10" spans="1:58" ht="93.6" x14ac:dyDescent="0.25">
      <c r="A10" s="23">
        <v>9</v>
      </c>
      <c r="B10" s="23" t="s">
        <v>22</v>
      </c>
      <c r="C10" s="24" t="s">
        <v>39</v>
      </c>
      <c r="D10" s="23" t="s">
        <v>19</v>
      </c>
      <c r="E10" s="23" t="s">
        <v>18</v>
      </c>
      <c r="F10" s="23" t="s">
        <v>20</v>
      </c>
      <c r="G10" s="18" t="s">
        <v>115</v>
      </c>
      <c r="H10" s="23" t="s">
        <v>21</v>
      </c>
      <c r="I10" s="23" t="s">
        <v>22</v>
      </c>
      <c r="J10" s="3" t="s">
        <v>31</v>
      </c>
      <c r="K10" s="4">
        <v>16.809999999999999</v>
      </c>
      <c r="L10" s="4">
        <v>19.77</v>
      </c>
      <c r="M10" s="4">
        <v>2.96</v>
      </c>
      <c r="N10" s="23"/>
      <c r="O10" s="23"/>
      <c r="P10" s="23"/>
      <c r="Q10" s="23"/>
      <c r="R10" s="9">
        <v>36.869999999999997</v>
      </c>
      <c r="S10" s="9">
        <v>33.01</v>
      </c>
      <c r="T10" s="9">
        <v>11.83</v>
      </c>
      <c r="U10" s="9">
        <v>0.01</v>
      </c>
      <c r="V10" s="9">
        <v>0.25</v>
      </c>
      <c r="W10" s="9">
        <v>0.43</v>
      </c>
      <c r="X10" s="9">
        <v>0.41</v>
      </c>
      <c r="Y10" s="9">
        <v>0.04</v>
      </c>
      <c r="Z10" s="9">
        <v>4.66</v>
      </c>
      <c r="AA10" s="9">
        <v>0.23</v>
      </c>
      <c r="AB10" s="9">
        <v>12.05</v>
      </c>
      <c r="AC10" s="9">
        <v>570</v>
      </c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</row>
    <row r="11" spans="1:58" x14ac:dyDescent="0.25">
      <c r="A11" s="23"/>
      <c r="B11" s="23"/>
      <c r="C11" s="24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</row>
    <row r="12" spans="1:58" ht="93.6" x14ac:dyDescent="0.25">
      <c r="A12" s="23">
        <v>10</v>
      </c>
      <c r="B12" s="23" t="s">
        <v>52</v>
      </c>
      <c r="C12" s="24" t="s">
        <v>39</v>
      </c>
      <c r="D12" s="23" t="s">
        <v>19</v>
      </c>
      <c r="E12" s="23" t="s">
        <v>18</v>
      </c>
      <c r="F12" s="23" t="s">
        <v>20</v>
      </c>
      <c r="G12" s="18" t="s">
        <v>115</v>
      </c>
      <c r="H12" s="23" t="s">
        <v>21</v>
      </c>
      <c r="I12" s="23" t="s">
        <v>52</v>
      </c>
      <c r="J12" s="7" t="s">
        <v>53</v>
      </c>
      <c r="K12" s="10">
        <v>0.25</v>
      </c>
      <c r="L12" s="10">
        <v>1.44</v>
      </c>
      <c r="M12" s="10">
        <v>1.19</v>
      </c>
      <c r="N12" s="23"/>
      <c r="O12" s="23"/>
      <c r="P12" s="23"/>
      <c r="Q12" s="23"/>
      <c r="R12" s="6">
        <v>49.91</v>
      </c>
      <c r="S12" s="6">
        <v>17.41</v>
      </c>
      <c r="T12" s="6">
        <v>7.51</v>
      </c>
      <c r="U12" s="6">
        <v>0.08</v>
      </c>
      <c r="V12" s="6">
        <v>2.64</v>
      </c>
      <c r="W12" s="6">
        <v>7.87</v>
      </c>
      <c r="X12" s="6">
        <v>1.0900000000000001</v>
      </c>
      <c r="Y12" s="6">
        <v>1.63</v>
      </c>
      <c r="Z12" s="6">
        <v>0.77</v>
      </c>
      <c r="AA12" s="6">
        <v>0.14000000000000001</v>
      </c>
      <c r="AB12" s="6">
        <v>10.199999999999999</v>
      </c>
      <c r="AC12" s="6">
        <v>72.099999999999994</v>
      </c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</row>
    <row r="13" spans="1:58" ht="93.6" x14ac:dyDescent="0.25">
      <c r="A13" s="23">
        <v>11</v>
      </c>
      <c r="B13" s="23" t="s">
        <v>52</v>
      </c>
      <c r="C13" s="24" t="s">
        <v>39</v>
      </c>
      <c r="D13" s="23" t="s">
        <v>19</v>
      </c>
      <c r="E13" s="23" t="s">
        <v>18</v>
      </c>
      <c r="F13" s="23" t="s">
        <v>20</v>
      </c>
      <c r="G13" s="18" t="s">
        <v>115</v>
      </c>
      <c r="H13" s="23" t="s">
        <v>21</v>
      </c>
      <c r="I13" s="23" t="s">
        <v>52</v>
      </c>
      <c r="J13" s="7" t="s">
        <v>54</v>
      </c>
      <c r="K13" s="10">
        <v>1.44</v>
      </c>
      <c r="L13" s="10">
        <v>4</v>
      </c>
      <c r="M13" s="10">
        <v>2.56</v>
      </c>
      <c r="N13" s="23"/>
      <c r="O13" s="23"/>
      <c r="P13" s="23"/>
      <c r="Q13" s="23"/>
      <c r="R13" s="6">
        <v>39</v>
      </c>
      <c r="S13" s="6">
        <v>15.17</v>
      </c>
      <c r="T13" s="6">
        <v>3.89</v>
      </c>
      <c r="U13" s="6">
        <v>0.09</v>
      </c>
      <c r="V13" s="6">
        <v>2.5</v>
      </c>
      <c r="W13" s="6">
        <v>17.63</v>
      </c>
      <c r="X13" s="6">
        <v>1.07</v>
      </c>
      <c r="Y13" s="6">
        <v>1.07</v>
      </c>
      <c r="Z13" s="6">
        <v>0.52</v>
      </c>
      <c r="AA13" s="6">
        <v>0.09</v>
      </c>
      <c r="AB13" s="6">
        <v>18.7</v>
      </c>
      <c r="AC13" s="6">
        <v>20.8</v>
      </c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</row>
    <row r="14" spans="1:58" ht="93.6" x14ac:dyDescent="0.25">
      <c r="A14" s="23">
        <v>12</v>
      </c>
      <c r="B14" s="23" t="s">
        <v>52</v>
      </c>
      <c r="C14" s="24" t="s">
        <v>39</v>
      </c>
      <c r="D14" s="23" t="s">
        <v>19</v>
      </c>
      <c r="E14" s="23" t="s">
        <v>18</v>
      </c>
      <c r="F14" s="23" t="s">
        <v>20</v>
      </c>
      <c r="G14" s="18" t="s">
        <v>115</v>
      </c>
      <c r="H14" s="23" t="s">
        <v>21</v>
      </c>
      <c r="I14" s="23" t="s">
        <v>52</v>
      </c>
      <c r="J14" s="7" t="s">
        <v>55</v>
      </c>
      <c r="K14" s="10">
        <v>7</v>
      </c>
      <c r="L14" s="10">
        <v>10</v>
      </c>
      <c r="M14" s="10">
        <v>3</v>
      </c>
      <c r="N14" s="23"/>
      <c r="O14" s="23"/>
      <c r="P14" s="23"/>
      <c r="Q14" s="23"/>
      <c r="R14" s="6">
        <v>49.64</v>
      </c>
      <c r="S14" s="6">
        <v>18.37</v>
      </c>
      <c r="T14" s="6">
        <v>5.28</v>
      </c>
      <c r="U14" s="6">
        <v>0.08</v>
      </c>
      <c r="V14" s="6">
        <v>3.21</v>
      </c>
      <c r="W14" s="6">
        <v>8.43</v>
      </c>
      <c r="X14" s="6">
        <v>1.48</v>
      </c>
      <c r="Y14" s="6">
        <v>1.48</v>
      </c>
      <c r="Z14" s="6">
        <v>0.6</v>
      </c>
      <c r="AA14" s="6">
        <v>0.13</v>
      </c>
      <c r="AB14" s="6">
        <v>10.94</v>
      </c>
      <c r="AC14" s="6">
        <v>42.2</v>
      </c>
      <c r="AD14" s="20">
        <v>31.1</v>
      </c>
      <c r="AE14" s="20">
        <v>47.1</v>
      </c>
      <c r="AF14" s="20">
        <v>10.199999999999999</v>
      </c>
      <c r="AG14" s="20">
        <v>57.7</v>
      </c>
      <c r="AH14" s="20">
        <v>5.3</v>
      </c>
      <c r="AI14" s="20" t="s">
        <v>114</v>
      </c>
      <c r="AJ14" s="20">
        <f>SUM(AD14:AI14)</f>
        <v>151.40000000000003</v>
      </c>
      <c r="AK14" s="20">
        <v>12.6</v>
      </c>
      <c r="AL14" s="20">
        <f>SUM(AJ14:AK14)</f>
        <v>164.00000000000003</v>
      </c>
      <c r="AM14" s="23"/>
      <c r="AN14" s="20">
        <v>12.6</v>
      </c>
      <c r="AO14" s="20" t="s">
        <v>114</v>
      </c>
      <c r="AP14" s="20">
        <v>3.2</v>
      </c>
      <c r="AQ14" s="20" t="s">
        <v>114</v>
      </c>
      <c r="AR14" s="20">
        <v>4.5999999999999996</v>
      </c>
      <c r="AS14" s="20" t="s">
        <v>114</v>
      </c>
      <c r="AT14" s="20">
        <v>2.6</v>
      </c>
      <c r="AU14" s="20">
        <v>1.3</v>
      </c>
      <c r="AV14" s="20">
        <f>SUM(AN14:AU14)</f>
        <v>24.3</v>
      </c>
      <c r="AW14" s="20">
        <v>15.8</v>
      </c>
      <c r="AX14" s="20">
        <f>SUM(AV14:AW14)</f>
        <v>40.1</v>
      </c>
      <c r="AY14" s="21">
        <f>SUM(AJ14+AV14)</f>
        <v>175.70000000000005</v>
      </c>
      <c r="AZ14" s="20">
        <f>SUM(AL14+AX14)</f>
        <v>204.10000000000002</v>
      </c>
      <c r="BA14" s="20">
        <v>52.6</v>
      </c>
      <c r="BB14" s="20">
        <v>36.6</v>
      </c>
      <c r="BC14" s="20">
        <v>16.37</v>
      </c>
      <c r="BD14" s="20">
        <v>42</v>
      </c>
      <c r="BE14" s="20">
        <v>0.55000000000000004</v>
      </c>
    </row>
    <row r="15" spans="1:58" ht="93.6" x14ac:dyDescent="0.25">
      <c r="A15" s="23">
        <v>13</v>
      </c>
      <c r="B15" s="23" t="s">
        <v>52</v>
      </c>
      <c r="C15" s="24" t="s">
        <v>39</v>
      </c>
      <c r="D15" s="23" t="s">
        <v>19</v>
      </c>
      <c r="E15" s="23" t="s">
        <v>18</v>
      </c>
      <c r="F15" s="23" t="s">
        <v>20</v>
      </c>
      <c r="G15" s="18" t="s">
        <v>115</v>
      </c>
      <c r="H15" s="23" t="s">
        <v>21</v>
      </c>
      <c r="I15" s="23" t="s">
        <v>52</v>
      </c>
      <c r="J15" s="7" t="s">
        <v>56</v>
      </c>
      <c r="K15" s="10">
        <v>12.74</v>
      </c>
      <c r="L15" s="10">
        <v>16</v>
      </c>
      <c r="M15" s="10">
        <v>3.26</v>
      </c>
      <c r="N15" s="23"/>
      <c r="O15" s="23"/>
      <c r="P15" s="23"/>
      <c r="Q15" s="23"/>
      <c r="R15" s="6">
        <v>61.54</v>
      </c>
      <c r="S15" s="6">
        <v>18.149999999999999</v>
      </c>
      <c r="T15" s="6">
        <v>7.12</v>
      </c>
      <c r="U15" s="6">
        <v>7.0000000000000007E-2</v>
      </c>
      <c r="V15" s="6">
        <v>2.1800000000000002</v>
      </c>
      <c r="W15" s="6">
        <v>0.82</v>
      </c>
      <c r="X15" s="6">
        <v>1.62</v>
      </c>
      <c r="Y15" s="6">
        <v>1.62</v>
      </c>
      <c r="Z15" s="6">
        <v>1.27</v>
      </c>
      <c r="AA15" s="6">
        <v>0.16</v>
      </c>
      <c r="AB15" s="6">
        <v>5.45</v>
      </c>
      <c r="AC15" s="6">
        <v>88.4</v>
      </c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</row>
    <row r="16" spans="1:58" ht="93.6" x14ac:dyDescent="0.25">
      <c r="A16" s="23">
        <v>14</v>
      </c>
      <c r="B16" s="23" t="s">
        <v>52</v>
      </c>
      <c r="C16" s="24" t="s">
        <v>39</v>
      </c>
      <c r="D16" s="23" t="s">
        <v>19</v>
      </c>
      <c r="E16" s="23" t="s">
        <v>18</v>
      </c>
      <c r="F16" s="23" t="s">
        <v>20</v>
      </c>
      <c r="G16" s="18" t="s">
        <v>115</v>
      </c>
      <c r="H16" s="23" t="s">
        <v>21</v>
      </c>
      <c r="I16" s="23" t="s">
        <v>52</v>
      </c>
      <c r="J16" s="7" t="s">
        <v>57</v>
      </c>
      <c r="K16" s="10">
        <v>20</v>
      </c>
      <c r="L16" s="10">
        <v>23</v>
      </c>
      <c r="M16" s="10">
        <v>3</v>
      </c>
      <c r="N16" s="23"/>
      <c r="O16" s="23"/>
      <c r="P16" s="23"/>
      <c r="Q16" s="23"/>
      <c r="R16" s="6">
        <v>59.18</v>
      </c>
      <c r="S16" s="6">
        <v>19.010000000000002</v>
      </c>
      <c r="T16" s="6">
        <v>6.69</v>
      </c>
      <c r="U16" s="6">
        <v>0.06</v>
      </c>
      <c r="V16" s="6">
        <v>2.75</v>
      </c>
      <c r="W16" s="6">
        <v>0.67</v>
      </c>
      <c r="X16" s="6">
        <v>2.48</v>
      </c>
      <c r="Y16" s="6">
        <v>2.48</v>
      </c>
      <c r="Z16" s="6">
        <v>1.07</v>
      </c>
      <c r="AA16" s="6">
        <v>0.17</v>
      </c>
      <c r="AB16" s="6">
        <v>5.18</v>
      </c>
      <c r="AC16" s="6">
        <v>91.8</v>
      </c>
      <c r="AD16" s="20">
        <v>36.299999999999997</v>
      </c>
      <c r="AE16" s="20">
        <v>67.2</v>
      </c>
      <c r="AF16" s="20">
        <v>13.4</v>
      </c>
      <c r="AG16" s="20">
        <v>88</v>
      </c>
      <c r="AH16" s="20">
        <v>7.3</v>
      </c>
      <c r="AI16" s="20">
        <v>1.7</v>
      </c>
      <c r="AJ16" s="20">
        <f>SUM(AD16:AI16)</f>
        <v>213.9</v>
      </c>
      <c r="AK16" s="20">
        <v>14.7</v>
      </c>
      <c r="AL16" s="20">
        <f>SUM(AJ16:AK16)</f>
        <v>228.6</v>
      </c>
      <c r="AM16" s="23"/>
      <c r="AN16" s="20">
        <v>15.9</v>
      </c>
      <c r="AO16" s="20" t="s">
        <v>114</v>
      </c>
      <c r="AP16" s="20">
        <v>4.9000000000000004</v>
      </c>
      <c r="AQ16" s="20" t="s">
        <v>114</v>
      </c>
      <c r="AR16" s="20">
        <v>7</v>
      </c>
      <c r="AS16" s="20" t="s">
        <v>114</v>
      </c>
      <c r="AT16" s="20">
        <v>3.6</v>
      </c>
      <c r="AU16" s="20">
        <v>1.5</v>
      </c>
      <c r="AV16" s="20">
        <f>SUM(AN16:AU16)</f>
        <v>32.900000000000006</v>
      </c>
      <c r="AW16" s="20">
        <v>28</v>
      </c>
      <c r="AX16" s="20">
        <f>SUM(AV16:AW16)</f>
        <v>60.900000000000006</v>
      </c>
      <c r="AY16" s="21">
        <f>SUM(AJ16+AV16)</f>
        <v>246.8</v>
      </c>
      <c r="AZ16" s="20">
        <f>SUM(AL16+AX16)</f>
        <v>289.5</v>
      </c>
      <c r="BA16" s="20">
        <v>61</v>
      </c>
      <c r="BB16" s="20">
        <v>36.4</v>
      </c>
      <c r="BC16" s="20">
        <v>25.29</v>
      </c>
      <c r="BD16" s="20">
        <v>92</v>
      </c>
      <c r="BE16" s="20">
        <v>1.21</v>
      </c>
    </row>
    <row r="17" spans="1:57" x14ac:dyDescent="0.25">
      <c r="A17" s="23"/>
      <c r="B17" s="23"/>
      <c r="C17" s="2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</row>
    <row r="18" spans="1:57" ht="93.6" x14ac:dyDescent="0.25">
      <c r="A18" s="23">
        <v>15</v>
      </c>
      <c r="B18" s="23" t="s">
        <v>58</v>
      </c>
      <c r="C18" s="24" t="s">
        <v>39</v>
      </c>
      <c r="D18" s="23" t="s">
        <v>19</v>
      </c>
      <c r="E18" s="23" t="s">
        <v>18</v>
      </c>
      <c r="F18" s="23" t="s">
        <v>20</v>
      </c>
      <c r="G18" s="18" t="s">
        <v>115</v>
      </c>
      <c r="H18" s="23" t="s">
        <v>21</v>
      </c>
      <c r="I18" s="23" t="s">
        <v>58</v>
      </c>
      <c r="J18" s="7" t="s">
        <v>59</v>
      </c>
      <c r="K18" s="10">
        <v>1</v>
      </c>
      <c r="L18" s="10">
        <v>3.22</v>
      </c>
      <c r="M18" s="10">
        <v>2.2200000000000002</v>
      </c>
      <c r="N18" s="23"/>
      <c r="O18" s="23"/>
      <c r="P18" s="23"/>
      <c r="Q18" s="23"/>
      <c r="R18" s="8">
        <v>39.119999999999997</v>
      </c>
      <c r="S18" s="8">
        <v>11.88</v>
      </c>
      <c r="T18" s="8">
        <v>6.65</v>
      </c>
      <c r="U18" s="8">
        <v>0.15</v>
      </c>
      <c r="V18" s="8">
        <v>2.33</v>
      </c>
      <c r="W18" s="8">
        <v>19.09</v>
      </c>
      <c r="X18" s="8">
        <v>0.4</v>
      </c>
      <c r="Y18" s="8">
        <v>0.4</v>
      </c>
      <c r="Z18" s="8">
        <v>1.35</v>
      </c>
      <c r="AA18" s="8">
        <v>0.05</v>
      </c>
      <c r="AB18" s="8">
        <v>18.27</v>
      </c>
      <c r="AC18" s="8">
        <v>61.8</v>
      </c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</row>
    <row r="19" spans="1:57" ht="93.6" x14ac:dyDescent="0.25">
      <c r="A19" s="23">
        <v>16</v>
      </c>
      <c r="B19" s="23" t="s">
        <v>58</v>
      </c>
      <c r="C19" s="24" t="s">
        <v>39</v>
      </c>
      <c r="D19" s="23" t="s">
        <v>19</v>
      </c>
      <c r="E19" s="23" t="s">
        <v>18</v>
      </c>
      <c r="F19" s="23" t="s">
        <v>20</v>
      </c>
      <c r="G19" s="18" t="s">
        <v>115</v>
      </c>
      <c r="H19" s="23" t="s">
        <v>21</v>
      </c>
      <c r="I19" s="23" t="s">
        <v>58</v>
      </c>
      <c r="J19" s="7" t="s">
        <v>60</v>
      </c>
      <c r="K19" s="10">
        <v>3.22</v>
      </c>
      <c r="L19" s="10">
        <v>4.6399999999999997</v>
      </c>
      <c r="M19" s="10">
        <v>1.4199999999999995</v>
      </c>
      <c r="N19" s="23"/>
      <c r="O19" s="23"/>
      <c r="P19" s="23"/>
      <c r="Q19" s="23"/>
      <c r="R19" s="8">
        <v>46.99</v>
      </c>
      <c r="S19" s="8">
        <v>16.41</v>
      </c>
      <c r="T19" s="8">
        <v>22.29</v>
      </c>
      <c r="U19" s="8">
        <v>0.33</v>
      </c>
      <c r="V19" s="8">
        <v>1.3</v>
      </c>
      <c r="W19" s="8">
        <v>1.89</v>
      </c>
      <c r="X19" s="8">
        <v>0.2</v>
      </c>
      <c r="Y19" s="8">
        <v>0.2</v>
      </c>
      <c r="Z19" s="8">
        <v>1.96</v>
      </c>
      <c r="AA19" s="8">
        <v>0.2</v>
      </c>
      <c r="AB19" s="8">
        <v>7.89</v>
      </c>
      <c r="AC19" s="8">
        <v>503.7</v>
      </c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</row>
    <row r="20" spans="1:57" ht="93.6" x14ac:dyDescent="0.25">
      <c r="A20" s="23">
        <v>17</v>
      </c>
      <c r="B20" s="23" t="s">
        <v>58</v>
      </c>
      <c r="C20" s="24" t="s">
        <v>39</v>
      </c>
      <c r="D20" s="23" t="s">
        <v>19</v>
      </c>
      <c r="E20" s="23" t="s">
        <v>18</v>
      </c>
      <c r="F20" s="23" t="s">
        <v>20</v>
      </c>
      <c r="G20" s="18" t="s">
        <v>115</v>
      </c>
      <c r="H20" s="23" t="s">
        <v>21</v>
      </c>
      <c r="I20" s="23" t="s">
        <v>58</v>
      </c>
      <c r="J20" s="7" t="s">
        <v>61</v>
      </c>
      <c r="K20" s="10">
        <v>7</v>
      </c>
      <c r="L20" s="10">
        <v>10</v>
      </c>
      <c r="M20" s="10">
        <v>3</v>
      </c>
      <c r="N20" s="23"/>
      <c r="O20" s="23"/>
      <c r="P20" s="23"/>
      <c r="Q20" s="23"/>
      <c r="R20" s="8">
        <v>58.21</v>
      </c>
      <c r="S20" s="8">
        <v>14.35</v>
      </c>
      <c r="T20" s="8">
        <v>7.1</v>
      </c>
      <c r="U20" s="8">
        <v>0.12</v>
      </c>
      <c r="V20" s="8">
        <v>2.13</v>
      </c>
      <c r="W20" s="8">
        <v>5.64</v>
      </c>
      <c r="X20" s="8">
        <v>0.39</v>
      </c>
      <c r="Y20" s="8">
        <v>0.39</v>
      </c>
      <c r="Z20" s="8">
        <v>1.68</v>
      </c>
      <c r="AA20" s="8">
        <v>0.06</v>
      </c>
      <c r="AB20" s="8">
        <v>9.48</v>
      </c>
      <c r="AC20" s="8">
        <v>85.5</v>
      </c>
      <c r="AD20" s="20">
        <v>38.200000000000003</v>
      </c>
      <c r="AE20" s="20">
        <v>70.099999999999994</v>
      </c>
      <c r="AF20" s="20">
        <v>14.3</v>
      </c>
      <c r="AG20" s="20">
        <v>114.4</v>
      </c>
      <c r="AH20" s="20">
        <v>6</v>
      </c>
      <c r="AI20" s="20">
        <v>1.2</v>
      </c>
      <c r="AJ20" s="20">
        <f>SUM(AD20:AI20)</f>
        <v>244.2</v>
      </c>
      <c r="AK20" s="20">
        <v>13.7</v>
      </c>
      <c r="AL20" s="20">
        <f>SUM(AJ20:AK20)</f>
        <v>257.89999999999998</v>
      </c>
      <c r="AM20" s="23"/>
      <c r="AN20" s="20">
        <v>14.2</v>
      </c>
      <c r="AO20" s="20" t="s">
        <v>114</v>
      </c>
      <c r="AP20" s="20">
        <v>3.9</v>
      </c>
      <c r="AQ20" s="20" t="s">
        <v>114</v>
      </c>
      <c r="AR20" s="20">
        <v>9</v>
      </c>
      <c r="AS20" s="20" t="s">
        <v>114</v>
      </c>
      <c r="AT20" s="20">
        <v>3</v>
      </c>
      <c r="AU20" s="20">
        <v>1.4</v>
      </c>
      <c r="AV20" s="20">
        <f>SUM(AN20:AU20)</f>
        <v>31.499999999999996</v>
      </c>
      <c r="AW20" s="20">
        <v>18.399999999999999</v>
      </c>
      <c r="AX20" s="20">
        <f>SUM(AV20:AW20)</f>
        <v>49.899999999999991</v>
      </c>
      <c r="AY20" s="21">
        <f>SUM(AJ20+AV20)</f>
        <v>275.7</v>
      </c>
      <c r="AZ20" s="20">
        <f>SUM(AL20+AX20)</f>
        <v>307.79999999999995</v>
      </c>
      <c r="BA20" s="20">
        <v>63.9</v>
      </c>
      <c r="BB20" s="20">
        <v>18.5</v>
      </c>
      <c r="BC20" s="20" t="s">
        <v>114</v>
      </c>
      <c r="BD20" s="20">
        <v>86</v>
      </c>
      <c r="BE20" s="20">
        <v>1.42</v>
      </c>
    </row>
    <row r="21" spans="1:57" ht="93.6" x14ac:dyDescent="0.25">
      <c r="A21" s="23">
        <v>18</v>
      </c>
      <c r="B21" s="23" t="s">
        <v>58</v>
      </c>
      <c r="C21" s="24" t="s">
        <v>39</v>
      </c>
      <c r="D21" s="23" t="s">
        <v>19</v>
      </c>
      <c r="E21" s="23" t="s">
        <v>18</v>
      </c>
      <c r="F21" s="23" t="s">
        <v>20</v>
      </c>
      <c r="G21" s="18" t="s">
        <v>115</v>
      </c>
      <c r="H21" s="23" t="s">
        <v>21</v>
      </c>
      <c r="I21" s="23" t="s">
        <v>58</v>
      </c>
      <c r="J21" s="7" t="s">
        <v>62</v>
      </c>
      <c r="K21" s="10">
        <v>17</v>
      </c>
      <c r="L21" s="10">
        <v>20</v>
      </c>
      <c r="M21" s="10">
        <v>3</v>
      </c>
      <c r="N21" s="23"/>
      <c r="O21" s="23"/>
      <c r="P21" s="23"/>
      <c r="Q21" s="23"/>
      <c r="R21" s="8">
        <v>51.72</v>
      </c>
      <c r="S21" s="8">
        <v>14.33</v>
      </c>
      <c r="T21" s="8">
        <v>7.03</v>
      </c>
      <c r="U21" s="8">
        <v>0.12</v>
      </c>
      <c r="V21" s="8">
        <v>2.44</v>
      </c>
      <c r="W21" s="8">
        <v>9.1300000000000008</v>
      </c>
      <c r="X21" s="8">
        <v>0.35</v>
      </c>
      <c r="Y21" s="8">
        <v>0.35</v>
      </c>
      <c r="Z21" s="8">
        <v>1.53</v>
      </c>
      <c r="AA21" s="8">
        <v>7.0000000000000007E-2</v>
      </c>
      <c r="AB21" s="8">
        <v>12.41</v>
      </c>
      <c r="AC21" s="8">
        <v>90.4</v>
      </c>
      <c r="AD21" s="20">
        <v>40.700000000000003</v>
      </c>
      <c r="AE21" s="20">
        <v>73.8</v>
      </c>
      <c r="AF21" s="20">
        <v>11.4</v>
      </c>
      <c r="AG21" s="20">
        <v>107.4</v>
      </c>
      <c r="AH21" s="20">
        <v>6.6</v>
      </c>
      <c r="AI21" s="20">
        <v>1.2</v>
      </c>
      <c r="AJ21" s="20">
        <f>SUM(AD21:AI21)</f>
        <v>241.1</v>
      </c>
      <c r="AK21" s="20">
        <v>12</v>
      </c>
      <c r="AL21" s="20">
        <f>SUM(AJ21:AK21)</f>
        <v>253.1</v>
      </c>
      <c r="AM21" s="23"/>
      <c r="AN21" s="20">
        <v>14.7</v>
      </c>
      <c r="AO21" s="20" t="s">
        <v>114</v>
      </c>
      <c r="AP21" s="20">
        <v>4.3</v>
      </c>
      <c r="AQ21" s="20" t="s">
        <v>114</v>
      </c>
      <c r="AR21" s="20">
        <v>8.3000000000000007</v>
      </c>
      <c r="AS21" s="20" t="s">
        <v>114</v>
      </c>
      <c r="AT21" s="20">
        <v>3</v>
      </c>
      <c r="AU21" s="20">
        <v>1.5</v>
      </c>
      <c r="AV21" s="20">
        <f>SUM(AN21:AU21)</f>
        <v>31.8</v>
      </c>
      <c r="AW21" s="20">
        <v>20.8</v>
      </c>
      <c r="AX21" s="20">
        <f>SUM(AV21:AW21)</f>
        <v>52.6</v>
      </c>
      <c r="AY21" s="21">
        <f>SUM(AJ21+AV21)</f>
        <v>272.89999999999998</v>
      </c>
      <c r="AZ21" s="20">
        <f>SUM(AL21+AX21)</f>
        <v>305.7</v>
      </c>
      <c r="BA21" s="20">
        <v>59.6</v>
      </c>
      <c r="BB21" s="20">
        <v>35.4</v>
      </c>
      <c r="BC21" s="20">
        <v>12.65</v>
      </c>
      <c r="BD21" s="20">
        <v>90</v>
      </c>
      <c r="BE21" s="20">
        <v>1.61</v>
      </c>
    </row>
    <row r="22" spans="1:57" x14ac:dyDescent="0.25">
      <c r="A22" s="23"/>
      <c r="B22" s="23"/>
      <c r="C22" s="24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</row>
    <row r="23" spans="1:57" ht="93.6" x14ac:dyDescent="0.25">
      <c r="A23" s="23">
        <v>19</v>
      </c>
      <c r="B23" s="23" t="s">
        <v>63</v>
      </c>
      <c r="C23" s="24" t="s">
        <v>39</v>
      </c>
      <c r="D23" s="23" t="s">
        <v>19</v>
      </c>
      <c r="E23" s="23" t="s">
        <v>18</v>
      </c>
      <c r="F23" s="23" t="s">
        <v>20</v>
      </c>
      <c r="G23" s="18" t="s">
        <v>115</v>
      </c>
      <c r="H23" s="23" t="s">
        <v>21</v>
      </c>
      <c r="I23" s="23" t="s">
        <v>63</v>
      </c>
      <c r="J23" s="7" t="s">
        <v>64</v>
      </c>
      <c r="K23" s="10">
        <v>0</v>
      </c>
      <c r="L23" s="10">
        <v>1</v>
      </c>
      <c r="M23" s="10">
        <f t="shared" ref="M23:M31" si="6">(L23-K23)</f>
        <v>1</v>
      </c>
      <c r="N23" s="23"/>
      <c r="O23" s="23"/>
      <c r="P23" s="23"/>
      <c r="Q23" s="23"/>
      <c r="R23" s="8">
        <v>31.65</v>
      </c>
      <c r="S23" s="8">
        <v>21.84</v>
      </c>
      <c r="T23" s="8">
        <v>27.32</v>
      </c>
      <c r="U23" s="8">
        <v>0.44</v>
      </c>
      <c r="V23" s="8">
        <v>0.66</v>
      </c>
      <c r="W23" s="8">
        <v>2.86</v>
      </c>
      <c r="X23" s="8">
        <v>0.28000000000000003</v>
      </c>
      <c r="Y23" s="8">
        <v>0.28000000000000003</v>
      </c>
      <c r="Z23" s="8">
        <v>1.86</v>
      </c>
      <c r="AA23" s="8">
        <v>0.27</v>
      </c>
      <c r="AB23" s="8">
        <v>12.18</v>
      </c>
      <c r="AC23" s="8">
        <v>544.20000000000005</v>
      </c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</row>
    <row r="24" spans="1:57" ht="93.6" x14ac:dyDescent="0.25">
      <c r="A24" s="23">
        <v>20</v>
      </c>
      <c r="B24" s="23" t="s">
        <v>63</v>
      </c>
      <c r="C24" s="24" t="s">
        <v>39</v>
      </c>
      <c r="D24" s="23" t="s">
        <v>19</v>
      </c>
      <c r="E24" s="23" t="s">
        <v>18</v>
      </c>
      <c r="F24" s="23" t="s">
        <v>20</v>
      </c>
      <c r="G24" s="18" t="s">
        <v>115</v>
      </c>
      <c r="H24" s="23" t="s">
        <v>21</v>
      </c>
      <c r="I24" s="23" t="s">
        <v>63</v>
      </c>
      <c r="J24" s="7" t="s">
        <v>65</v>
      </c>
      <c r="K24" s="10">
        <f t="shared" ref="K24:K29" si="7">(L23)</f>
        <v>1</v>
      </c>
      <c r="L24" s="10">
        <v>2.11</v>
      </c>
      <c r="M24" s="10">
        <f t="shared" si="6"/>
        <v>1.1099999999999999</v>
      </c>
      <c r="N24" s="23"/>
      <c r="O24" s="23"/>
      <c r="P24" s="23"/>
      <c r="Q24" s="23"/>
      <c r="R24" s="8">
        <v>30.72</v>
      </c>
      <c r="S24" s="8">
        <v>21.05</v>
      </c>
      <c r="T24" s="8">
        <v>27.35</v>
      </c>
      <c r="U24" s="8">
        <v>7.0000000000000007E-2</v>
      </c>
      <c r="V24" s="8">
        <v>0.64</v>
      </c>
      <c r="W24" s="8">
        <v>4.22</v>
      </c>
      <c r="X24" s="8">
        <v>0.25</v>
      </c>
      <c r="Y24" s="8">
        <v>0.25</v>
      </c>
      <c r="Z24" s="8">
        <v>1.92</v>
      </c>
      <c r="AA24" s="8">
        <v>0.28000000000000003</v>
      </c>
      <c r="AB24" s="8">
        <v>12.92</v>
      </c>
      <c r="AC24" s="8">
        <v>523.79999999999995</v>
      </c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</row>
    <row r="25" spans="1:57" ht="93.6" x14ac:dyDescent="0.25">
      <c r="A25" s="23">
        <v>21</v>
      </c>
      <c r="B25" s="23" t="s">
        <v>63</v>
      </c>
      <c r="C25" s="24" t="s">
        <v>39</v>
      </c>
      <c r="D25" s="23" t="s">
        <v>19</v>
      </c>
      <c r="E25" s="23" t="s">
        <v>18</v>
      </c>
      <c r="F25" s="23" t="s">
        <v>20</v>
      </c>
      <c r="G25" s="18" t="s">
        <v>115</v>
      </c>
      <c r="H25" s="23" t="s">
        <v>21</v>
      </c>
      <c r="I25" s="23" t="s">
        <v>63</v>
      </c>
      <c r="J25" s="7" t="s">
        <v>66</v>
      </c>
      <c r="K25" s="10">
        <f t="shared" si="7"/>
        <v>2.11</v>
      </c>
      <c r="L25" s="10">
        <v>4</v>
      </c>
      <c r="M25" s="10">
        <f t="shared" si="6"/>
        <v>1.8900000000000001</v>
      </c>
      <c r="N25" s="23"/>
      <c r="O25" s="23"/>
      <c r="P25" s="23"/>
      <c r="Q25" s="23"/>
      <c r="R25" s="8">
        <v>36.33</v>
      </c>
      <c r="S25" s="8">
        <v>23.89</v>
      </c>
      <c r="T25" s="8">
        <v>22.84</v>
      </c>
      <c r="U25" s="8">
        <v>0.05</v>
      </c>
      <c r="V25" s="8">
        <v>0.51</v>
      </c>
      <c r="W25" s="8">
        <v>1.92</v>
      </c>
      <c r="X25" s="8">
        <v>0.27</v>
      </c>
      <c r="Y25" s="8">
        <v>0.23</v>
      </c>
      <c r="Z25" s="8">
        <v>2.2000000000000002</v>
      </c>
      <c r="AA25" s="8">
        <v>0.21</v>
      </c>
      <c r="AB25" s="8">
        <v>11.33</v>
      </c>
      <c r="AC25" s="8">
        <v>470.4</v>
      </c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</row>
    <row r="26" spans="1:57" ht="93.6" x14ac:dyDescent="0.25">
      <c r="A26" s="23">
        <v>22</v>
      </c>
      <c r="B26" s="23" t="s">
        <v>63</v>
      </c>
      <c r="C26" s="24" t="s">
        <v>39</v>
      </c>
      <c r="D26" s="23" t="s">
        <v>19</v>
      </c>
      <c r="E26" s="23" t="s">
        <v>18</v>
      </c>
      <c r="F26" s="23" t="s">
        <v>20</v>
      </c>
      <c r="G26" s="18" t="s">
        <v>115</v>
      </c>
      <c r="H26" s="23" t="s">
        <v>21</v>
      </c>
      <c r="I26" s="23" t="s">
        <v>63</v>
      </c>
      <c r="J26" s="7" t="s">
        <v>67</v>
      </c>
      <c r="K26" s="10">
        <f t="shared" si="7"/>
        <v>4</v>
      </c>
      <c r="L26" s="10">
        <v>5.5</v>
      </c>
      <c r="M26" s="10">
        <f t="shared" si="6"/>
        <v>1.5</v>
      </c>
      <c r="N26" s="23"/>
      <c r="O26" s="23"/>
      <c r="P26" s="23"/>
      <c r="Q26" s="23"/>
      <c r="R26" s="8">
        <v>36.44</v>
      </c>
      <c r="S26" s="8">
        <v>23.67</v>
      </c>
      <c r="T26" s="8">
        <v>24.13</v>
      </c>
      <c r="U26" s="8">
        <v>0.04</v>
      </c>
      <c r="V26" s="8">
        <v>0.57999999999999996</v>
      </c>
      <c r="W26" s="8">
        <v>1.45</v>
      </c>
      <c r="X26" s="8">
        <v>0.41</v>
      </c>
      <c r="Y26" s="8">
        <v>0.22</v>
      </c>
      <c r="Z26" s="8">
        <v>2.0099999999999998</v>
      </c>
      <c r="AA26" s="8">
        <v>0.22</v>
      </c>
      <c r="AB26" s="8">
        <v>10.64</v>
      </c>
      <c r="AC26" s="8">
        <v>493.8</v>
      </c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</row>
    <row r="27" spans="1:57" ht="93.6" x14ac:dyDescent="0.25">
      <c r="A27" s="23">
        <v>23</v>
      </c>
      <c r="B27" s="23" t="s">
        <v>63</v>
      </c>
      <c r="C27" s="24" t="s">
        <v>39</v>
      </c>
      <c r="D27" s="23" t="s">
        <v>19</v>
      </c>
      <c r="E27" s="23" t="s">
        <v>18</v>
      </c>
      <c r="F27" s="23" t="s">
        <v>20</v>
      </c>
      <c r="G27" s="18" t="s">
        <v>115</v>
      </c>
      <c r="H27" s="23" t="s">
        <v>21</v>
      </c>
      <c r="I27" s="23" t="s">
        <v>63</v>
      </c>
      <c r="J27" s="7" t="s">
        <v>68</v>
      </c>
      <c r="K27" s="10">
        <f t="shared" si="7"/>
        <v>5.5</v>
      </c>
      <c r="L27" s="10">
        <v>6.72</v>
      </c>
      <c r="M27" s="10">
        <f t="shared" si="6"/>
        <v>1.2199999999999998</v>
      </c>
      <c r="N27" s="23"/>
      <c r="O27" s="23"/>
      <c r="P27" s="23"/>
      <c r="Q27" s="23"/>
      <c r="R27" s="8">
        <v>40.06</v>
      </c>
      <c r="S27" s="8">
        <v>25.04</v>
      </c>
      <c r="T27" s="8">
        <v>19.239999999999998</v>
      </c>
      <c r="U27" s="8">
        <v>0.03</v>
      </c>
      <c r="V27" s="8">
        <v>0.52</v>
      </c>
      <c r="W27" s="8">
        <v>1.1299999999999999</v>
      </c>
      <c r="X27" s="8">
        <v>0.6</v>
      </c>
      <c r="Y27" s="8">
        <v>0.24</v>
      </c>
      <c r="Z27" s="8">
        <v>2.13</v>
      </c>
      <c r="AA27" s="8">
        <v>0.2</v>
      </c>
      <c r="AB27" s="8">
        <v>10.56</v>
      </c>
      <c r="AC27" s="8">
        <v>418.2</v>
      </c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</row>
    <row r="28" spans="1:57" ht="93.6" x14ac:dyDescent="0.25">
      <c r="A28" s="23">
        <v>24</v>
      </c>
      <c r="B28" s="23" t="s">
        <v>63</v>
      </c>
      <c r="C28" s="24" t="s">
        <v>39</v>
      </c>
      <c r="D28" s="23" t="s">
        <v>19</v>
      </c>
      <c r="E28" s="23" t="s">
        <v>18</v>
      </c>
      <c r="F28" s="23" t="s">
        <v>20</v>
      </c>
      <c r="G28" s="18" t="s">
        <v>115</v>
      </c>
      <c r="H28" s="23" t="s">
        <v>21</v>
      </c>
      <c r="I28" s="23" t="s">
        <v>63</v>
      </c>
      <c r="J28" s="7" t="s">
        <v>69</v>
      </c>
      <c r="K28" s="10">
        <f t="shared" si="7"/>
        <v>6.72</v>
      </c>
      <c r="L28" s="10">
        <v>8.44</v>
      </c>
      <c r="M28" s="10">
        <f t="shared" si="6"/>
        <v>1.7199999999999998</v>
      </c>
      <c r="N28" s="23"/>
      <c r="O28" s="23"/>
      <c r="P28" s="23"/>
      <c r="Q28" s="23"/>
      <c r="R28" s="8">
        <v>37.130000000000003</v>
      </c>
      <c r="S28" s="8">
        <v>25.45</v>
      </c>
      <c r="T28" s="8">
        <v>21.46</v>
      </c>
      <c r="U28" s="8">
        <v>0.04</v>
      </c>
      <c r="V28" s="8">
        <v>0.45</v>
      </c>
      <c r="W28" s="8">
        <v>0.96</v>
      </c>
      <c r="X28" s="8">
        <v>0.64</v>
      </c>
      <c r="Y28" s="8">
        <v>0.22</v>
      </c>
      <c r="Z28" s="8">
        <v>2.14</v>
      </c>
      <c r="AA28" s="8">
        <v>0.2</v>
      </c>
      <c r="AB28" s="8">
        <v>11.12</v>
      </c>
      <c r="AC28" s="8">
        <v>484.8</v>
      </c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</row>
    <row r="29" spans="1:57" ht="93.6" x14ac:dyDescent="0.25">
      <c r="A29" s="23">
        <v>25</v>
      </c>
      <c r="B29" s="23" t="s">
        <v>63</v>
      </c>
      <c r="C29" s="24" t="s">
        <v>39</v>
      </c>
      <c r="D29" s="23" t="s">
        <v>19</v>
      </c>
      <c r="E29" s="23" t="s">
        <v>18</v>
      </c>
      <c r="F29" s="23" t="s">
        <v>20</v>
      </c>
      <c r="G29" s="18" t="s">
        <v>115</v>
      </c>
      <c r="H29" s="23" t="s">
        <v>21</v>
      </c>
      <c r="I29" s="23" t="s">
        <v>63</v>
      </c>
      <c r="J29" s="7" t="s">
        <v>70</v>
      </c>
      <c r="K29" s="10">
        <f t="shared" si="7"/>
        <v>8.44</v>
      </c>
      <c r="L29" s="10">
        <v>10.59</v>
      </c>
      <c r="M29" s="10">
        <f t="shared" si="6"/>
        <v>2.1500000000000004</v>
      </c>
      <c r="N29" s="23"/>
      <c r="O29" s="23"/>
      <c r="P29" s="23"/>
      <c r="Q29" s="23"/>
      <c r="R29" s="8">
        <v>39.409999999999997</v>
      </c>
      <c r="S29" s="8">
        <v>26.08</v>
      </c>
      <c r="T29" s="8">
        <v>16.8</v>
      </c>
      <c r="U29" s="8">
        <v>0.04</v>
      </c>
      <c r="V29" s="8">
        <v>0.57999999999999996</v>
      </c>
      <c r="W29" s="8">
        <v>1.94</v>
      </c>
      <c r="X29" s="8">
        <v>0.85</v>
      </c>
      <c r="Y29" s="8">
        <v>0.28000000000000003</v>
      </c>
      <c r="Z29" s="8">
        <v>2.19</v>
      </c>
      <c r="AA29" s="8">
        <v>0.17</v>
      </c>
      <c r="AB29" s="8">
        <v>11.33</v>
      </c>
      <c r="AC29" s="8">
        <v>345.2</v>
      </c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</row>
    <row r="30" spans="1:57" ht="93.6" x14ac:dyDescent="0.25">
      <c r="A30" s="23">
        <v>26</v>
      </c>
      <c r="B30" s="23" t="s">
        <v>63</v>
      </c>
      <c r="C30" s="24" t="s">
        <v>39</v>
      </c>
      <c r="D30" s="23" t="s">
        <v>19</v>
      </c>
      <c r="E30" s="23" t="s">
        <v>18</v>
      </c>
      <c r="F30" s="23" t="s">
        <v>20</v>
      </c>
      <c r="G30" s="18" t="s">
        <v>115</v>
      </c>
      <c r="H30" s="23" t="s">
        <v>21</v>
      </c>
      <c r="I30" s="23" t="s">
        <v>63</v>
      </c>
      <c r="J30" s="7" t="s">
        <v>71</v>
      </c>
      <c r="K30" s="10">
        <v>11.52</v>
      </c>
      <c r="L30" s="10">
        <v>12.52</v>
      </c>
      <c r="M30" s="10">
        <f t="shared" si="6"/>
        <v>1</v>
      </c>
      <c r="N30" s="23"/>
      <c r="O30" s="23"/>
      <c r="P30" s="23"/>
      <c r="Q30" s="23"/>
      <c r="R30" s="8">
        <v>42.45</v>
      </c>
      <c r="S30" s="8">
        <v>27.71</v>
      </c>
      <c r="T30" s="8">
        <v>13.91</v>
      </c>
      <c r="U30" s="8">
        <v>0.02</v>
      </c>
      <c r="V30" s="8">
        <v>0.51</v>
      </c>
      <c r="W30" s="8">
        <v>0.65</v>
      </c>
      <c r="X30" s="8">
        <v>1.03</v>
      </c>
      <c r="Y30" s="8">
        <v>0.27</v>
      </c>
      <c r="Z30" s="8">
        <v>2.2200000000000002</v>
      </c>
      <c r="AA30" s="8">
        <v>0.16</v>
      </c>
      <c r="AB30" s="8">
        <v>10.75</v>
      </c>
      <c r="AC30" s="8">
        <v>330.3</v>
      </c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</row>
    <row r="31" spans="1:57" ht="93.6" x14ac:dyDescent="0.25">
      <c r="A31" s="23">
        <v>27</v>
      </c>
      <c r="B31" s="23" t="s">
        <v>63</v>
      </c>
      <c r="C31" s="24" t="s">
        <v>39</v>
      </c>
      <c r="D31" s="23" t="s">
        <v>19</v>
      </c>
      <c r="E31" s="23" t="s">
        <v>18</v>
      </c>
      <c r="F31" s="23" t="s">
        <v>20</v>
      </c>
      <c r="G31" s="18" t="s">
        <v>115</v>
      </c>
      <c r="H31" s="23" t="s">
        <v>21</v>
      </c>
      <c r="I31" s="23" t="s">
        <v>63</v>
      </c>
      <c r="J31" s="7" t="s">
        <v>72</v>
      </c>
      <c r="K31" s="10">
        <v>13</v>
      </c>
      <c r="L31" s="10">
        <v>20</v>
      </c>
      <c r="M31" s="10">
        <f t="shared" si="6"/>
        <v>7</v>
      </c>
      <c r="N31" s="23"/>
      <c r="O31" s="23"/>
      <c r="P31" s="23"/>
      <c r="Q31" s="23"/>
      <c r="R31" s="8">
        <v>38.72</v>
      </c>
      <c r="S31" s="8">
        <v>27.65</v>
      </c>
      <c r="T31" s="8">
        <v>16.399999999999999</v>
      </c>
      <c r="U31" s="8">
        <v>0.03</v>
      </c>
      <c r="V31" s="8">
        <v>0.63</v>
      </c>
      <c r="W31" s="8">
        <v>0.97</v>
      </c>
      <c r="X31" s="8">
        <v>0.96</v>
      </c>
      <c r="Y31" s="8">
        <v>0.24</v>
      </c>
      <c r="Z31" s="8">
        <v>2.54</v>
      </c>
      <c r="AA31" s="8">
        <v>0.19</v>
      </c>
      <c r="AB31" s="8">
        <v>11.29</v>
      </c>
      <c r="AC31" s="8">
        <v>333.3</v>
      </c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</row>
    <row r="32" spans="1:57" x14ac:dyDescent="0.25">
      <c r="A32" s="23"/>
      <c r="B32" s="23"/>
      <c r="C32" s="24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</row>
    <row r="33" spans="1:57" ht="93.6" x14ac:dyDescent="0.25">
      <c r="A33" s="23">
        <v>28</v>
      </c>
      <c r="B33" s="23" t="s">
        <v>73</v>
      </c>
      <c r="C33" s="24" t="s">
        <v>39</v>
      </c>
      <c r="D33" s="23" t="s">
        <v>19</v>
      </c>
      <c r="E33" s="23" t="s">
        <v>18</v>
      </c>
      <c r="F33" s="23" t="s">
        <v>20</v>
      </c>
      <c r="G33" s="18" t="s">
        <v>115</v>
      </c>
      <c r="H33" s="23" t="s">
        <v>21</v>
      </c>
      <c r="I33" s="23" t="s">
        <v>73</v>
      </c>
      <c r="J33" s="7" t="s">
        <v>74</v>
      </c>
      <c r="K33" s="10">
        <v>1.67</v>
      </c>
      <c r="L33" s="10">
        <v>3</v>
      </c>
      <c r="M33" s="10">
        <f>(L33-K33)</f>
        <v>1.33</v>
      </c>
      <c r="N33" s="23"/>
      <c r="O33" s="23"/>
      <c r="P33" s="23"/>
      <c r="Q33" s="23"/>
      <c r="R33" s="8">
        <v>47.41</v>
      </c>
      <c r="S33" s="8">
        <v>27.57</v>
      </c>
      <c r="T33" s="8">
        <v>7.07</v>
      </c>
      <c r="U33" s="8">
        <v>0.05</v>
      </c>
      <c r="V33" s="8">
        <v>0.52</v>
      </c>
      <c r="W33" s="8">
        <v>2.68</v>
      </c>
      <c r="X33" s="8">
        <v>0.38</v>
      </c>
      <c r="Y33" s="8">
        <v>0.83</v>
      </c>
      <c r="Z33" s="8">
        <v>2.27</v>
      </c>
      <c r="AA33" s="8" t="s">
        <v>87</v>
      </c>
      <c r="AB33" s="8">
        <v>10.67</v>
      </c>
      <c r="AC33" s="8">
        <v>184.3</v>
      </c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</row>
    <row r="34" spans="1:57" ht="93.6" x14ac:dyDescent="0.25">
      <c r="A34" s="23">
        <v>29</v>
      </c>
      <c r="B34" s="23" t="s">
        <v>73</v>
      </c>
      <c r="C34" s="24" t="s">
        <v>39</v>
      </c>
      <c r="D34" s="23" t="s">
        <v>19</v>
      </c>
      <c r="E34" s="23" t="s">
        <v>18</v>
      </c>
      <c r="F34" s="23" t="s">
        <v>20</v>
      </c>
      <c r="G34" s="18" t="s">
        <v>115</v>
      </c>
      <c r="H34" s="23" t="s">
        <v>21</v>
      </c>
      <c r="I34" s="23" t="s">
        <v>73</v>
      </c>
      <c r="J34" s="7" t="s">
        <v>75</v>
      </c>
      <c r="K34" s="10">
        <f>(L33)</f>
        <v>3</v>
      </c>
      <c r="L34" s="10">
        <v>5</v>
      </c>
      <c r="M34" s="10">
        <f t="shared" ref="M34:M45" si="8">(L34-K34)</f>
        <v>2</v>
      </c>
      <c r="N34" s="23"/>
      <c r="O34" s="23"/>
      <c r="P34" s="23"/>
      <c r="Q34" s="23"/>
      <c r="R34" s="8">
        <v>46.53</v>
      </c>
      <c r="S34" s="8">
        <v>31.74</v>
      </c>
      <c r="T34" s="8">
        <v>5.04</v>
      </c>
      <c r="U34" s="8">
        <v>0.04</v>
      </c>
      <c r="V34" s="8">
        <v>0.47</v>
      </c>
      <c r="W34" s="8">
        <v>0.94</v>
      </c>
      <c r="X34" s="8">
        <v>0.73</v>
      </c>
      <c r="Y34" s="8">
        <v>0.72</v>
      </c>
      <c r="Z34" s="8">
        <v>2.69</v>
      </c>
      <c r="AA34" s="8" t="s">
        <v>87</v>
      </c>
      <c r="AB34" s="8">
        <v>10.64</v>
      </c>
      <c r="AC34" s="8">
        <v>169.8</v>
      </c>
      <c r="AD34" s="18">
        <v>59.7</v>
      </c>
      <c r="AE34" s="18">
        <v>103.7</v>
      </c>
      <c r="AF34" s="18">
        <v>14</v>
      </c>
      <c r="AG34" s="18">
        <v>175.9</v>
      </c>
      <c r="AH34" s="18">
        <v>4</v>
      </c>
      <c r="AI34" s="18">
        <v>1.5</v>
      </c>
      <c r="AJ34" s="18">
        <f t="shared" ref="AJ34:AJ37" si="9">SUM(AD34:AI34)</f>
        <v>358.8</v>
      </c>
      <c r="AK34" s="18">
        <v>16.7</v>
      </c>
      <c r="AL34" s="18">
        <f t="shared" ref="AL34:AL37" si="10">SUM(AJ34:AK34)</f>
        <v>375.5</v>
      </c>
      <c r="AM34" s="18"/>
      <c r="AN34" s="18">
        <v>11.4</v>
      </c>
      <c r="AO34" s="18">
        <v>0.5</v>
      </c>
      <c r="AP34" s="18">
        <v>2.2999999999999998</v>
      </c>
      <c r="AQ34" s="18">
        <v>0.5</v>
      </c>
      <c r="AR34" s="18">
        <v>14.2</v>
      </c>
      <c r="AS34" s="18">
        <v>0.5</v>
      </c>
      <c r="AT34" s="18">
        <v>3.1</v>
      </c>
      <c r="AU34" s="18">
        <v>1.3</v>
      </c>
      <c r="AV34" s="19">
        <f t="shared" ref="AV34:AV37" si="11">SUM(AN34:AU34)</f>
        <v>33.799999999999997</v>
      </c>
      <c r="AW34" s="18">
        <v>12.6</v>
      </c>
      <c r="AX34" s="19">
        <f t="shared" ref="AX34:AX37" si="12">SUM(AV34:AW34)</f>
        <v>46.4</v>
      </c>
      <c r="AY34" s="19">
        <f t="shared" ref="AY34:AY37" si="13">SUM(AJ34,AV34)</f>
        <v>392.6</v>
      </c>
      <c r="AZ34" s="19">
        <f t="shared" ref="AZ34:AZ37" si="14">SUM(AL34,AX34)</f>
        <v>421.9</v>
      </c>
      <c r="BA34" s="18">
        <v>71.8</v>
      </c>
      <c r="BB34" s="18">
        <v>0.5</v>
      </c>
      <c r="BC34" s="18">
        <v>46.12</v>
      </c>
      <c r="BD34" s="18">
        <v>170</v>
      </c>
      <c r="BE34" s="18">
        <v>3.45</v>
      </c>
    </row>
    <row r="35" spans="1:57" ht="93.6" x14ac:dyDescent="0.25">
      <c r="A35" s="23">
        <v>30</v>
      </c>
      <c r="B35" s="23" t="s">
        <v>73</v>
      </c>
      <c r="C35" s="24" t="s">
        <v>39</v>
      </c>
      <c r="D35" s="23" t="s">
        <v>19</v>
      </c>
      <c r="E35" s="23" t="s">
        <v>18</v>
      </c>
      <c r="F35" s="23" t="s">
        <v>20</v>
      </c>
      <c r="G35" s="18" t="s">
        <v>115</v>
      </c>
      <c r="H35" s="23" t="s">
        <v>21</v>
      </c>
      <c r="I35" s="23" t="s">
        <v>73</v>
      </c>
      <c r="J35" s="7" t="s">
        <v>76</v>
      </c>
      <c r="K35" s="10">
        <f t="shared" ref="K35:K44" si="15">(L34)</f>
        <v>5</v>
      </c>
      <c r="L35" s="10">
        <v>7.15</v>
      </c>
      <c r="M35" s="10">
        <f t="shared" si="8"/>
        <v>2.1500000000000004</v>
      </c>
      <c r="N35" s="23"/>
      <c r="O35" s="23"/>
      <c r="P35" s="23"/>
      <c r="Q35" s="23"/>
      <c r="R35" s="8">
        <v>39.590000000000003</v>
      </c>
      <c r="S35" s="8">
        <v>34.82</v>
      </c>
      <c r="T35" s="8">
        <v>6.43</v>
      </c>
      <c r="U35" s="8">
        <v>0.03</v>
      </c>
      <c r="V35" s="8">
        <v>0.5</v>
      </c>
      <c r="W35" s="8">
        <v>0.33</v>
      </c>
      <c r="X35" s="8">
        <v>0.86</v>
      </c>
      <c r="Y35" s="8">
        <v>0.5</v>
      </c>
      <c r="Z35" s="8">
        <v>2.77</v>
      </c>
      <c r="AA35" s="8">
        <v>0.13</v>
      </c>
      <c r="AB35" s="8">
        <v>13.23</v>
      </c>
      <c r="AC35" s="8">
        <v>252.9</v>
      </c>
      <c r="AD35" s="18">
        <v>60.3</v>
      </c>
      <c r="AE35" s="18">
        <v>103.1</v>
      </c>
      <c r="AF35" s="18">
        <v>16.100000000000001</v>
      </c>
      <c r="AG35" s="18">
        <v>164.2</v>
      </c>
      <c r="AH35" s="18">
        <v>3.1</v>
      </c>
      <c r="AI35" s="18">
        <v>1.5</v>
      </c>
      <c r="AJ35" s="18">
        <f t="shared" si="9"/>
        <v>348.29999999999995</v>
      </c>
      <c r="AK35" s="18">
        <v>17.3</v>
      </c>
      <c r="AL35" s="18">
        <f t="shared" si="10"/>
        <v>365.59999999999997</v>
      </c>
      <c r="AM35" s="18"/>
      <c r="AN35" s="18">
        <v>15</v>
      </c>
      <c r="AO35" s="18">
        <v>0.5</v>
      </c>
      <c r="AP35" s="18">
        <v>1.2</v>
      </c>
      <c r="AQ35" s="18">
        <v>0.5</v>
      </c>
      <c r="AR35" s="18">
        <v>13</v>
      </c>
      <c r="AS35" s="18">
        <v>0.5</v>
      </c>
      <c r="AT35" s="18">
        <v>3.3</v>
      </c>
      <c r="AU35" s="18">
        <v>2.6</v>
      </c>
      <c r="AV35" s="19">
        <f t="shared" si="11"/>
        <v>36.6</v>
      </c>
      <c r="AW35" s="18">
        <v>8.4</v>
      </c>
      <c r="AX35" s="19">
        <f t="shared" si="12"/>
        <v>45</v>
      </c>
      <c r="AY35" s="19">
        <f t="shared" si="13"/>
        <v>384.9</v>
      </c>
      <c r="AZ35" s="19">
        <f t="shared" si="14"/>
        <v>410.59999999999997</v>
      </c>
      <c r="BA35" s="18">
        <v>97.3</v>
      </c>
      <c r="BB35" s="18">
        <v>9.4</v>
      </c>
      <c r="BC35" s="18">
        <v>58.77</v>
      </c>
      <c r="BD35" s="18">
        <v>253</v>
      </c>
      <c r="BE35" s="18">
        <v>2.87</v>
      </c>
    </row>
    <row r="36" spans="1:57" ht="93.6" x14ac:dyDescent="0.25">
      <c r="A36" s="23">
        <v>31</v>
      </c>
      <c r="B36" s="23" t="s">
        <v>73</v>
      </c>
      <c r="C36" s="24" t="s">
        <v>39</v>
      </c>
      <c r="D36" s="23" t="s">
        <v>19</v>
      </c>
      <c r="E36" s="23" t="s">
        <v>18</v>
      </c>
      <c r="F36" s="23" t="s">
        <v>20</v>
      </c>
      <c r="G36" s="18" t="s">
        <v>115</v>
      </c>
      <c r="H36" s="23" t="s">
        <v>21</v>
      </c>
      <c r="I36" s="23" t="s">
        <v>73</v>
      </c>
      <c r="J36" s="7" t="s">
        <v>77</v>
      </c>
      <c r="K36" s="10">
        <f t="shared" si="15"/>
        <v>7.15</v>
      </c>
      <c r="L36" s="10">
        <v>10</v>
      </c>
      <c r="M36" s="10">
        <f t="shared" si="8"/>
        <v>2.8499999999999996</v>
      </c>
      <c r="N36" s="23"/>
      <c r="O36" s="23"/>
      <c r="P36" s="23"/>
      <c r="Q36" s="23"/>
      <c r="R36" s="8">
        <v>39.47</v>
      </c>
      <c r="S36" s="8">
        <v>35.619999999999997</v>
      </c>
      <c r="T36" s="8">
        <v>3.47</v>
      </c>
      <c r="U36" s="8">
        <v>0.01</v>
      </c>
      <c r="V36" s="8">
        <v>0.3</v>
      </c>
      <c r="W36" s="8">
        <v>0.16</v>
      </c>
      <c r="X36" s="8">
        <v>1.1399999999999999</v>
      </c>
      <c r="Y36" s="8">
        <v>0.45</v>
      </c>
      <c r="Z36" s="8">
        <v>3.05</v>
      </c>
      <c r="AA36" s="8">
        <v>0.16</v>
      </c>
      <c r="AB36" s="8">
        <v>15.68</v>
      </c>
      <c r="AC36" s="8">
        <v>144.69999999999999</v>
      </c>
      <c r="AD36" s="18">
        <v>61.4</v>
      </c>
      <c r="AE36" s="18">
        <v>129.69999999999999</v>
      </c>
      <c r="AF36" s="18">
        <v>13.2</v>
      </c>
      <c r="AG36" s="18">
        <v>170.7</v>
      </c>
      <c r="AH36" s="18">
        <v>2.7</v>
      </c>
      <c r="AI36" s="18">
        <v>0.5</v>
      </c>
      <c r="AJ36" s="18">
        <f t="shared" si="9"/>
        <v>378.2</v>
      </c>
      <c r="AK36" s="18">
        <v>20.9</v>
      </c>
      <c r="AL36" s="18">
        <f t="shared" si="10"/>
        <v>399.09999999999997</v>
      </c>
      <c r="AM36" s="18"/>
      <c r="AN36" s="18">
        <v>4.0999999999999996</v>
      </c>
      <c r="AO36" s="18">
        <v>0.5</v>
      </c>
      <c r="AP36" s="18">
        <v>1.2</v>
      </c>
      <c r="AQ36" s="18">
        <v>0.5</v>
      </c>
      <c r="AR36" s="18">
        <v>14.4</v>
      </c>
      <c r="AS36" s="18">
        <v>0.5</v>
      </c>
      <c r="AT36" s="18">
        <v>1.5</v>
      </c>
      <c r="AU36" s="18">
        <v>0.5</v>
      </c>
      <c r="AV36" s="19">
        <f t="shared" si="11"/>
        <v>23.2</v>
      </c>
      <c r="AW36" s="18">
        <v>5.9</v>
      </c>
      <c r="AX36" s="19">
        <f t="shared" si="12"/>
        <v>29.1</v>
      </c>
      <c r="AY36" s="19">
        <f t="shared" si="13"/>
        <v>401.4</v>
      </c>
      <c r="AZ36" s="19">
        <f t="shared" si="14"/>
        <v>428.2</v>
      </c>
      <c r="BA36" s="18">
        <v>43.1</v>
      </c>
      <c r="BB36" s="18">
        <v>0.5</v>
      </c>
      <c r="BC36" s="18">
        <v>43.15</v>
      </c>
      <c r="BD36" s="18">
        <v>145</v>
      </c>
      <c r="BE36" s="18">
        <v>3.63</v>
      </c>
    </row>
    <row r="37" spans="1:57" ht="93.6" x14ac:dyDescent="0.25">
      <c r="A37" s="23">
        <v>32</v>
      </c>
      <c r="B37" s="23" t="s">
        <v>73</v>
      </c>
      <c r="C37" s="24" t="s">
        <v>39</v>
      </c>
      <c r="D37" s="23" t="s">
        <v>19</v>
      </c>
      <c r="E37" s="23" t="s">
        <v>18</v>
      </c>
      <c r="F37" s="23" t="s">
        <v>20</v>
      </c>
      <c r="G37" s="18" t="s">
        <v>115</v>
      </c>
      <c r="H37" s="23" t="s">
        <v>21</v>
      </c>
      <c r="I37" s="23" t="s">
        <v>73</v>
      </c>
      <c r="J37" s="7" t="s">
        <v>78</v>
      </c>
      <c r="K37" s="10">
        <f t="shared" si="15"/>
        <v>10</v>
      </c>
      <c r="L37" s="10">
        <v>13.42</v>
      </c>
      <c r="M37" s="10">
        <f t="shared" si="8"/>
        <v>3.42</v>
      </c>
      <c r="N37" s="23"/>
      <c r="O37" s="23"/>
      <c r="P37" s="23"/>
      <c r="Q37" s="23"/>
      <c r="R37" s="8">
        <v>38.53</v>
      </c>
      <c r="S37" s="8">
        <v>35.81</v>
      </c>
      <c r="T37" s="8">
        <v>2.99</v>
      </c>
      <c r="U37" s="8">
        <v>0.01</v>
      </c>
      <c r="V37" s="8">
        <v>0.2</v>
      </c>
      <c r="W37" s="8">
        <v>0.17</v>
      </c>
      <c r="X37" s="8">
        <v>1.2</v>
      </c>
      <c r="Y37" s="8">
        <v>0.42</v>
      </c>
      <c r="Z37" s="8">
        <v>3.46</v>
      </c>
      <c r="AA37" s="8">
        <v>0.2</v>
      </c>
      <c r="AB37" s="8">
        <v>16.37</v>
      </c>
      <c r="AC37" s="8">
        <v>163.6</v>
      </c>
      <c r="AD37" s="18">
        <v>93.6</v>
      </c>
      <c r="AE37" s="18">
        <v>217</v>
      </c>
      <c r="AF37" s="18">
        <v>24.4</v>
      </c>
      <c r="AG37" s="18">
        <v>260.5</v>
      </c>
      <c r="AH37" s="18">
        <v>8.8000000000000007</v>
      </c>
      <c r="AI37" s="18">
        <v>2.5</v>
      </c>
      <c r="AJ37" s="18">
        <f t="shared" si="9"/>
        <v>606.79999999999995</v>
      </c>
      <c r="AK37" s="18">
        <v>26.2</v>
      </c>
      <c r="AL37" s="18">
        <f t="shared" si="10"/>
        <v>633</v>
      </c>
      <c r="AM37" s="18"/>
      <c r="AN37" s="18">
        <v>14.7</v>
      </c>
      <c r="AO37" s="18">
        <v>0.5</v>
      </c>
      <c r="AP37" s="18">
        <v>2.2000000000000002</v>
      </c>
      <c r="AQ37" s="18">
        <v>0.5</v>
      </c>
      <c r="AR37" s="18">
        <v>17.899999999999999</v>
      </c>
      <c r="AS37" s="18">
        <v>0.5</v>
      </c>
      <c r="AT37" s="18">
        <v>2.9</v>
      </c>
      <c r="AU37" s="18">
        <v>1.4</v>
      </c>
      <c r="AV37" s="19">
        <f t="shared" si="11"/>
        <v>40.599999999999994</v>
      </c>
      <c r="AW37" s="18">
        <v>7.9</v>
      </c>
      <c r="AX37" s="19">
        <f t="shared" si="12"/>
        <v>48.499999999999993</v>
      </c>
      <c r="AY37" s="19">
        <f t="shared" si="13"/>
        <v>647.4</v>
      </c>
      <c r="AZ37" s="19">
        <f t="shared" si="14"/>
        <v>681.5</v>
      </c>
      <c r="BA37" s="18">
        <v>92.9</v>
      </c>
      <c r="BB37" s="18">
        <v>0.5</v>
      </c>
      <c r="BC37" s="18">
        <v>52.82</v>
      </c>
      <c r="BD37" s="18">
        <v>354</v>
      </c>
      <c r="BE37" s="18">
        <v>4.71</v>
      </c>
    </row>
    <row r="38" spans="1:57" ht="93.6" x14ac:dyDescent="0.25">
      <c r="A38" s="23">
        <v>33</v>
      </c>
      <c r="B38" s="23" t="s">
        <v>73</v>
      </c>
      <c r="C38" s="24" t="s">
        <v>39</v>
      </c>
      <c r="D38" s="23" t="s">
        <v>19</v>
      </c>
      <c r="E38" s="23" t="s">
        <v>18</v>
      </c>
      <c r="F38" s="23" t="s">
        <v>20</v>
      </c>
      <c r="G38" s="18" t="s">
        <v>115</v>
      </c>
      <c r="H38" s="23" t="s">
        <v>21</v>
      </c>
      <c r="I38" s="23" t="s">
        <v>73</v>
      </c>
      <c r="J38" s="7" t="s">
        <v>79</v>
      </c>
      <c r="K38" s="10">
        <f t="shared" si="15"/>
        <v>13.42</v>
      </c>
      <c r="L38" s="10">
        <v>14.65</v>
      </c>
      <c r="M38" s="10">
        <f t="shared" si="8"/>
        <v>1.2300000000000004</v>
      </c>
      <c r="N38" s="23"/>
      <c r="O38" s="23"/>
      <c r="P38" s="23"/>
      <c r="Q38" s="23"/>
      <c r="R38" s="8">
        <v>38.53</v>
      </c>
      <c r="S38" s="8">
        <v>36.090000000000003</v>
      </c>
      <c r="T38" s="8">
        <v>3.45</v>
      </c>
      <c r="U38" s="8">
        <v>0.01</v>
      </c>
      <c r="V38" s="8">
        <v>0.3</v>
      </c>
      <c r="W38" s="8">
        <v>0.16</v>
      </c>
      <c r="X38" s="8">
        <v>1.1100000000000001</v>
      </c>
      <c r="Y38" s="8">
        <v>0.31</v>
      </c>
      <c r="Z38" s="8">
        <v>3.73</v>
      </c>
      <c r="AA38" s="8">
        <v>0.19</v>
      </c>
      <c r="AB38" s="8">
        <v>15.7</v>
      </c>
      <c r="AC38" s="8">
        <v>211.8</v>
      </c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</row>
    <row r="39" spans="1:57" ht="93.6" x14ac:dyDescent="0.25">
      <c r="A39" s="23">
        <v>34</v>
      </c>
      <c r="B39" s="23" t="s">
        <v>73</v>
      </c>
      <c r="C39" s="24" t="s">
        <v>39</v>
      </c>
      <c r="D39" s="23" t="s">
        <v>19</v>
      </c>
      <c r="E39" s="23" t="s">
        <v>18</v>
      </c>
      <c r="F39" s="23" t="s">
        <v>20</v>
      </c>
      <c r="G39" s="18" t="s">
        <v>115</v>
      </c>
      <c r="H39" s="23" t="s">
        <v>21</v>
      </c>
      <c r="I39" s="23" t="s">
        <v>73</v>
      </c>
      <c r="J39" s="7" t="s">
        <v>80</v>
      </c>
      <c r="K39" s="10">
        <f t="shared" si="15"/>
        <v>14.65</v>
      </c>
      <c r="L39" s="10">
        <v>17</v>
      </c>
      <c r="M39" s="10">
        <f t="shared" si="8"/>
        <v>2.3499999999999996</v>
      </c>
      <c r="N39" s="23"/>
      <c r="O39" s="23"/>
      <c r="P39" s="23"/>
      <c r="Q39" s="23"/>
      <c r="R39" s="8">
        <v>25.38</v>
      </c>
      <c r="S39" s="8">
        <v>40.08</v>
      </c>
      <c r="T39" s="8">
        <v>4.51</v>
      </c>
      <c r="U39" s="8">
        <v>0.01</v>
      </c>
      <c r="V39" s="8">
        <v>0.23</v>
      </c>
      <c r="W39" s="8">
        <v>0.24</v>
      </c>
      <c r="X39" s="8">
        <v>2.77</v>
      </c>
      <c r="Y39" s="8">
        <v>0.35</v>
      </c>
      <c r="Z39" s="8">
        <v>2.77</v>
      </c>
      <c r="AA39" s="8">
        <v>0.28999999999999998</v>
      </c>
      <c r="AB39" s="8">
        <v>22.63</v>
      </c>
      <c r="AC39" s="8">
        <v>410.1</v>
      </c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</row>
    <row r="40" spans="1:57" ht="93.6" x14ac:dyDescent="0.25">
      <c r="A40" s="23">
        <v>35</v>
      </c>
      <c r="B40" s="23" t="s">
        <v>73</v>
      </c>
      <c r="C40" s="24" t="s">
        <v>39</v>
      </c>
      <c r="D40" s="23" t="s">
        <v>19</v>
      </c>
      <c r="E40" s="23" t="s">
        <v>18</v>
      </c>
      <c r="F40" s="23" t="s">
        <v>20</v>
      </c>
      <c r="G40" s="18" t="s">
        <v>115</v>
      </c>
      <c r="H40" s="23" t="s">
        <v>21</v>
      </c>
      <c r="I40" s="23" t="s">
        <v>73</v>
      </c>
      <c r="J40" s="7" t="s">
        <v>81</v>
      </c>
      <c r="K40" s="10">
        <f t="shared" si="15"/>
        <v>17</v>
      </c>
      <c r="L40" s="10">
        <v>18</v>
      </c>
      <c r="M40" s="10">
        <f t="shared" si="8"/>
        <v>1</v>
      </c>
      <c r="N40" s="23"/>
      <c r="O40" s="23"/>
      <c r="P40" s="23"/>
      <c r="Q40" s="23"/>
      <c r="R40" s="8">
        <v>35.57</v>
      </c>
      <c r="S40" s="8">
        <v>38.270000000000003</v>
      </c>
      <c r="T40" s="8">
        <v>2.64</v>
      </c>
      <c r="U40" s="8">
        <v>0.01</v>
      </c>
      <c r="V40" s="8">
        <v>0.2</v>
      </c>
      <c r="W40" s="8">
        <v>0.17</v>
      </c>
      <c r="X40" s="8">
        <v>1.4</v>
      </c>
      <c r="Y40" s="8">
        <v>0.48</v>
      </c>
      <c r="Z40" s="8">
        <v>3.08</v>
      </c>
      <c r="AA40" s="8">
        <v>0.32</v>
      </c>
      <c r="AB40" s="8">
        <v>17.11</v>
      </c>
      <c r="AC40" s="8">
        <v>220.9</v>
      </c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</row>
    <row r="41" spans="1:57" ht="93.6" x14ac:dyDescent="0.25">
      <c r="A41" s="23">
        <v>36</v>
      </c>
      <c r="B41" s="23" t="s">
        <v>73</v>
      </c>
      <c r="C41" s="24" t="s">
        <v>39</v>
      </c>
      <c r="D41" s="23" t="s">
        <v>19</v>
      </c>
      <c r="E41" s="23" t="s">
        <v>18</v>
      </c>
      <c r="F41" s="23" t="s">
        <v>20</v>
      </c>
      <c r="G41" s="18" t="s">
        <v>115</v>
      </c>
      <c r="H41" s="23" t="s">
        <v>21</v>
      </c>
      <c r="I41" s="23" t="s">
        <v>73</v>
      </c>
      <c r="J41" s="7" t="s">
        <v>82</v>
      </c>
      <c r="K41" s="10">
        <f t="shared" si="15"/>
        <v>18</v>
      </c>
      <c r="L41" s="10">
        <v>21</v>
      </c>
      <c r="M41" s="10">
        <f t="shared" si="8"/>
        <v>3</v>
      </c>
      <c r="N41" s="23"/>
      <c r="O41" s="23"/>
      <c r="P41" s="23"/>
      <c r="Q41" s="23"/>
      <c r="R41" s="8">
        <v>36.450000000000003</v>
      </c>
      <c r="S41" s="8">
        <v>36.01</v>
      </c>
      <c r="T41" s="8">
        <v>6.07</v>
      </c>
      <c r="U41" s="8">
        <v>0.01</v>
      </c>
      <c r="V41" s="8">
        <v>0.18</v>
      </c>
      <c r="W41" s="8">
        <v>0.17</v>
      </c>
      <c r="X41" s="8">
        <v>1.1200000000000001</v>
      </c>
      <c r="Y41" s="8">
        <v>0.39</v>
      </c>
      <c r="Z41" s="8">
        <v>3.56</v>
      </c>
      <c r="AA41" s="8">
        <v>0.34</v>
      </c>
      <c r="AB41" s="8">
        <v>15.16</v>
      </c>
      <c r="AC41" s="8">
        <v>354.3</v>
      </c>
      <c r="AD41" s="18">
        <v>93.6</v>
      </c>
      <c r="AE41" s="18">
        <v>217</v>
      </c>
      <c r="AF41" s="18">
        <v>24.4</v>
      </c>
      <c r="AG41" s="18">
        <v>260.5</v>
      </c>
      <c r="AH41" s="18">
        <v>8.8000000000000007</v>
      </c>
      <c r="AI41" s="18">
        <v>2.5</v>
      </c>
      <c r="AJ41" s="18">
        <f t="shared" ref="AJ41" si="16">SUM(AD41:AI41)</f>
        <v>606.79999999999995</v>
      </c>
      <c r="AK41" s="18">
        <v>26.2</v>
      </c>
      <c r="AL41" s="18">
        <f t="shared" ref="AL41" si="17">SUM(AJ41:AK41)</f>
        <v>633</v>
      </c>
      <c r="AM41" s="18"/>
      <c r="AN41" s="18">
        <v>14.7</v>
      </c>
      <c r="AO41" s="18">
        <v>0.5</v>
      </c>
      <c r="AP41" s="18">
        <v>2.2000000000000002</v>
      </c>
      <c r="AQ41" s="18">
        <v>0.5</v>
      </c>
      <c r="AR41" s="18">
        <v>17.899999999999999</v>
      </c>
      <c r="AS41" s="18">
        <v>0.5</v>
      </c>
      <c r="AT41" s="18">
        <v>2.9</v>
      </c>
      <c r="AU41" s="18">
        <v>1.4</v>
      </c>
      <c r="AV41" s="19">
        <f t="shared" ref="AV41" si="18">SUM(AN41:AU41)</f>
        <v>40.599999999999994</v>
      </c>
      <c r="AW41" s="18">
        <v>7.9</v>
      </c>
      <c r="AX41" s="19">
        <f t="shared" ref="AX41" si="19">SUM(AV41:AW41)</f>
        <v>48.499999999999993</v>
      </c>
      <c r="AY41" s="19">
        <f t="shared" ref="AY41" si="20">SUM(AJ41,AV41)</f>
        <v>647.4</v>
      </c>
      <c r="AZ41" s="19">
        <f t="shared" ref="AZ41" si="21">SUM(AL41,AX41)</f>
        <v>681.5</v>
      </c>
      <c r="BA41" s="18">
        <v>92.9</v>
      </c>
      <c r="BB41" s="18">
        <v>0.5</v>
      </c>
      <c r="BC41" s="18">
        <v>52.82</v>
      </c>
      <c r="BD41" s="18">
        <v>354</v>
      </c>
      <c r="BE41" s="18">
        <v>4.71</v>
      </c>
    </row>
    <row r="42" spans="1:57" ht="93.6" x14ac:dyDescent="0.25">
      <c r="A42" s="23">
        <v>37</v>
      </c>
      <c r="B42" s="23" t="s">
        <v>73</v>
      </c>
      <c r="C42" s="24" t="s">
        <v>39</v>
      </c>
      <c r="D42" s="23" t="s">
        <v>19</v>
      </c>
      <c r="E42" s="23" t="s">
        <v>18</v>
      </c>
      <c r="F42" s="23" t="s">
        <v>20</v>
      </c>
      <c r="G42" s="18" t="s">
        <v>115</v>
      </c>
      <c r="H42" s="23" t="s">
        <v>21</v>
      </c>
      <c r="I42" s="23" t="s">
        <v>73</v>
      </c>
      <c r="J42" s="7" t="s">
        <v>83</v>
      </c>
      <c r="K42" s="10">
        <f t="shared" si="15"/>
        <v>21</v>
      </c>
      <c r="L42" s="10">
        <v>24.42</v>
      </c>
      <c r="M42" s="10">
        <f t="shared" si="8"/>
        <v>3.4200000000000017</v>
      </c>
      <c r="N42" s="23"/>
      <c r="O42" s="23"/>
      <c r="P42" s="23"/>
      <c r="Q42" s="23"/>
      <c r="R42" s="8">
        <v>40</v>
      </c>
      <c r="S42" s="8">
        <v>35.76</v>
      </c>
      <c r="T42" s="8">
        <v>5.66</v>
      </c>
      <c r="U42" s="8">
        <v>0.01</v>
      </c>
      <c r="V42" s="8">
        <v>0.22</v>
      </c>
      <c r="W42" s="8">
        <v>0.13</v>
      </c>
      <c r="X42" s="8">
        <v>0.74</v>
      </c>
      <c r="Y42" s="8">
        <v>0.3</v>
      </c>
      <c r="Z42" s="8">
        <v>3.45</v>
      </c>
      <c r="AA42" s="8">
        <v>0.18</v>
      </c>
      <c r="AB42" s="8">
        <v>12.98</v>
      </c>
      <c r="AC42" s="8">
        <v>303.3</v>
      </c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</row>
    <row r="43" spans="1:57" ht="93.6" x14ac:dyDescent="0.25">
      <c r="A43" s="23">
        <v>38</v>
      </c>
      <c r="B43" s="23" t="s">
        <v>73</v>
      </c>
      <c r="C43" s="24" t="s">
        <v>39</v>
      </c>
      <c r="D43" s="23" t="s">
        <v>19</v>
      </c>
      <c r="E43" s="23" t="s">
        <v>18</v>
      </c>
      <c r="F43" s="23" t="s">
        <v>20</v>
      </c>
      <c r="G43" s="18" t="s">
        <v>115</v>
      </c>
      <c r="H43" s="23" t="s">
        <v>21</v>
      </c>
      <c r="I43" s="23" t="s">
        <v>73</v>
      </c>
      <c r="J43" s="7" t="s">
        <v>84</v>
      </c>
      <c r="K43" s="10">
        <f t="shared" si="15"/>
        <v>24.42</v>
      </c>
      <c r="L43" s="10">
        <v>25.65</v>
      </c>
      <c r="M43" s="10">
        <f t="shared" si="8"/>
        <v>1.2299999999999969</v>
      </c>
      <c r="N43" s="23"/>
      <c r="O43" s="23"/>
      <c r="P43" s="23"/>
      <c r="Q43" s="23"/>
      <c r="R43" s="8">
        <v>39.590000000000003</v>
      </c>
      <c r="S43" s="8">
        <v>35.86</v>
      </c>
      <c r="T43" s="8">
        <v>4.2</v>
      </c>
      <c r="U43" s="8">
        <v>0.01</v>
      </c>
      <c r="V43" s="8">
        <v>0.31</v>
      </c>
      <c r="W43" s="8">
        <v>0.18</v>
      </c>
      <c r="X43" s="8">
        <v>1.01</v>
      </c>
      <c r="Y43" s="8">
        <v>0.37</v>
      </c>
      <c r="Z43" s="8">
        <v>3.69</v>
      </c>
      <c r="AA43" s="8">
        <v>0.3</v>
      </c>
      <c r="AB43" s="8">
        <v>13.76</v>
      </c>
      <c r="AC43" s="8">
        <v>200.8</v>
      </c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</row>
    <row r="44" spans="1:57" ht="93.6" x14ac:dyDescent="0.25">
      <c r="A44" s="23">
        <v>39</v>
      </c>
      <c r="B44" s="23" t="s">
        <v>73</v>
      </c>
      <c r="C44" s="24" t="s">
        <v>39</v>
      </c>
      <c r="D44" s="23" t="s">
        <v>19</v>
      </c>
      <c r="E44" s="23" t="s">
        <v>18</v>
      </c>
      <c r="F44" s="23" t="s">
        <v>20</v>
      </c>
      <c r="G44" s="18" t="s">
        <v>115</v>
      </c>
      <c r="H44" s="23" t="s">
        <v>21</v>
      </c>
      <c r="I44" s="23" t="s">
        <v>73</v>
      </c>
      <c r="J44" s="7" t="s">
        <v>85</v>
      </c>
      <c r="K44" s="10">
        <f t="shared" si="15"/>
        <v>25.65</v>
      </c>
      <c r="L44" s="10">
        <v>27</v>
      </c>
      <c r="M44" s="10">
        <f t="shared" si="8"/>
        <v>1.3500000000000014</v>
      </c>
      <c r="N44" s="23"/>
      <c r="O44" s="23"/>
      <c r="P44" s="23"/>
      <c r="Q44" s="23"/>
      <c r="R44" s="8">
        <v>38.25</v>
      </c>
      <c r="S44" s="8">
        <v>34.6</v>
      </c>
      <c r="T44" s="8">
        <v>8.6300000000000008</v>
      </c>
      <c r="U44" s="8">
        <v>0.01</v>
      </c>
      <c r="V44" s="8">
        <v>0.23</v>
      </c>
      <c r="W44" s="8">
        <v>0.38</v>
      </c>
      <c r="X44" s="8">
        <v>0.72</v>
      </c>
      <c r="Y44" s="8">
        <v>0.23</v>
      </c>
      <c r="Z44" s="8">
        <v>3.35</v>
      </c>
      <c r="AA44" s="8">
        <v>0.23</v>
      </c>
      <c r="AB44" s="8">
        <v>12.89</v>
      </c>
      <c r="AC44" s="8">
        <v>387.3</v>
      </c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</row>
    <row r="45" spans="1:57" ht="93.6" x14ac:dyDescent="0.25">
      <c r="A45" s="23">
        <v>40</v>
      </c>
      <c r="B45" s="23" t="s">
        <v>73</v>
      </c>
      <c r="C45" s="24" t="s">
        <v>39</v>
      </c>
      <c r="D45" s="23" t="s">
        <v>19</v>
      </c>
      <c r="E45" s="23" t="s">
        <v>18</v>
      </c>
      <c r="F45" s="23" t="s">
        <v>20</v>
      </c>
      <c r="G45" s="18" t="s">
        <v>115</v>
      </c>
      <c r="H45" s="23" t="s">
        <v>21</v>
      </c>
      <c r="I45" s="23" t="s">
        <v>73</v>
      </c>
      <c r="J45" s="7" t="s">
        <v>86</v>
      </c>
      <c r="K45" s="10">
        <v>27.39</v>
      </c>
      <c r="L45" s="10">
        <v>29</v>
      </c>
      <c r="M45" s="10">
        <f t="shared" si="8"/>
        <v>1.6099999999999994</v>
      </c>
      <c r="N45" s="23"/>
      <c r="O45" s="23"/>
      <c r="P45" s="23"/>
      <c r="Q45" s="23"/>
      <c r="R45" s="8">
        <v>38.83</v>
      </c>
      <c r="S45" s="8">
        <v>35.89</v>
      </c>
      <c r="T45" s="8">
        <v>5.22</v>
      </c>
      <c r="U45" s="8">
        <v>0.01</v>
      </c>
      <c r="V45" s="8">
        <v>0.24</v>
      </c>
      <c r="W45" s="8">
        <v>0.24</v>
      </c>
      <c r="X45" s="8">
        <v>0.94</v>
      </c>
      <c r="Y45" s="8">
        <v>0.32</v>
      </c>
      <c r="Z45" s="8">
        <v>3.34</v>
      </c>
      <c r="AA45" s="8">
        <v>0.34</v>
      </c>
      <c r="AB45" s="8">
        <v>14.24</v>
      </c>
      <c r="AC45" s="8">
        <v>305.8</v>
      </c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</row>
    <row r="46" spans="1:57" x14ac:dyDescent="0.25">
      <c r="G46" s="2"/>
    </row>
  </sheetData>
  <phoneticPr fontId="2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  <ignoredErrors>
    <ignoredError sqref="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6</cp:revision>
  <dcterms:created xsi:type="dcterms:W3CDTF">2024-06-14T11:41:18Z</dcterms:created>
  <dcterms:modified xsi:type="dcterms:W3CDTF">2026-05-04T04:07:54Z</dcterms:modified>
  <dc:language>en-IN</dc:language>
</cp:coreProperties>
</file>